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hn5al-igfs\Shares\0130_財務課\01_各課専用\02契約係\◇ＷＴＯ\◇電力\R081001\005公告\④湯元送水ポンプ場外（給水部）\入札に関する書類\"/>
    </mc:Choice>
  </mc:AlternateContent>
  <xr:revisionPtr revIDLastSave="0" documentId="13_ncr:1_{3E48E78F-7B52-4038-B1BF-59A58D59B43F}" xr6:coauthVersionLast="47" xr6:coauthVersionMax="47" xr10:uidLastSave="{00000000-0000-0000-0000-000000000000}"/>
  <bookViews>
    <workbookView xWindow="20370" yWindow="-120" windowWidth="19440" windowHeight="14880" tabRatio="638" activeTab="1" xr2:uid="{00000000-000D-0000-FFFF-FFFF00000000}"/>
  </bookViews>
  <sheets>
    <sheet name="入札金額積算内訳書" sheetId="8" r:id="rId1"/>
    <sheet name="契約書明細" sheetId="27" r:id="rId2"/>
  </sheets>
  <definedNames>
    <definedName name="_xlnm.Print_Area" localSheetId="1">契約書明細!$A$1:$J$109</definedName>
    <definedName name="_xlnm.Print_Area" localSheetId="0">入札金額積算内訳書!$A$4:$Q$233</definedName>
    <definedName name="_xlnm.Print_Titles" localSheetId="1">契約書明細!$1:$6</definedName>
    <definedName name="単価＿施設1">入札金額積算内訳書!$P$23:$P$28</definedName>
    <definedName name="単価＿施設10">入札金額積算内訳書!#REF!</definedName>
    <definedName name="単価＿施設11">入札金額積算内訳書!#REF!</definedName>
    <definedName name="単価＿施設12">入札金額積算内訳書!#REF!</definedName>
    <definedName name="単価＿施設13">入札金額積算内訳書!#REF!</definedName>
    <definedName name="単価＿施設2">入札金額積算内訳書!$P$47:$P$52</definedName>
    <definedName name="単価＿施設3">入札金額積算内訳書!$P$74:$P$79</definedName>
    <definedName name="単価＿施設4">入札金額積算内訳書!$P$98:$P$103</definedName>
    <definedName name="単価＿施設5">入札金額積算内訳書!$P$125:$P$130</definedName>
    <definedName name="単価＿施設6">入札金額積算内訳書!#REF!</definedName>
    <definedName name="単価＿施設7">入札金額積算内訳書!$P$152:$P$157</definedName>
    <definedName name="単価＿施設8">入札金額積算内訳書!$P$176:$P$181</definedName>
    <definedName name="単価＿施設9">入札金額積算内訳書!$P$203:$P$208</definedName>
    <definedName name="電力量＿施設1">入札金額積算内訳書!$D$12:$O$12</definedName>
    <definedName name="電力量＿施設10">入札金額積算内訳書!#REF!</definedName>
    <definedName name="電力量＿施設11">入札金額積算内訳書!#REF!</definedName>
    <definedName name="電力量＿施設12">入札金額積算内訳書!#REF!</definedName>
    <definedName name="電力量＿施設13">入札金額積算内訳書!#REF!</definedName>
    <definedName name="電力量＿施設2">入札金額積算内訳書!$D$36:$O$36</definedName>
    <definedName name="電力量＿施設3">入札金額積算内訳書!$D$63:$O$63</definedName>
    <definedName name="電力量＿施設4">入札金額積算内訳書!$D$87:$O$87</definedName>
    <definedName name="電力量＿施設5">入札金額積算内訳書!$D$114:$O$114</definedName>
    <definedName name="電力量＿施設6">入札金額積算内訳書!#REF!</definedName>
    <definedName name="電力量＿施設7">入札金額積算内訳書!$D$141:$O$141</definedName>
    <definedName name="電力量＿施設8">入札金額積算内訳書!$D$165:$O$165</definedName>
    <definedName name="電力量＿施設9">入札金額積算内訳書!$D$192:$O$192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17" i="8" l="1"/>
  <c r="G77" i="8"/>
  <c r="G26" i="8"/>
  <c r="H26" i="8"/>
  <c r="I26" i="8"/>
  <c r="J26" i="8"/>
  <c r="K26" i="8"/>
  <c r="L26" i="8"/>
  <c r="L206" i="8"/>
  <c r="J206" i="8"/>
  <c r="K206" i="8"/>
  <c r="M205" i="8"/>
  <c r="G206" i="8"/>
  <c r="H206" i="8"/>
  <c r="I206" i="8"/>
  <c r="N205" i="8"/>
  <c r="O205" i="8"/>
  <c r="F179" i="8"/>
  <c r="G179" i="8"/>
  <c r="H179" i="8"/>
  <c r="I179" i="8"/>
  <c r="J179" i="8"/>
  <c r="K179" i="8"/>
  <c r="L179" i="8"/>
  <c r="M178" i="8"/>
  <c r="N178" i="8"/>
  <c r="O178" i="8"/>
  <c r="G155" i="8"/>
  <c r="H155" i="8"/>
  <c r="I155" i="8"/>
  <c r="J155" i="8"/>
  <c r="K155" i="8"/>
  <c r="L155" i="8"/>
  <c r="M154" i="8"/>
  <c r="N154" i="8"/>
  <c r="O154" i="8"/>
  <c r="G128" i="8"/>
  <c r="H128" i="8"/>
  <c r="I128" i="8"/>
  <c r="J128" i="8"/>
  <c r="K128" i="8"/>
  <c r="L128" i="8"/>
  <c r="M127" i="8"/>
  <c r="N127" i="8"/>
  <c r="O127" i="8"/>
  <c r="G101" i="8"/>
  <c r="H101" i="8"/>
  <c r="I101" i="8"/>
  <c r="J101" i="8"/>
  <c r="K101" i="8"/>
  <c r="L101" i="8"/>
  <c r="N100" i="8"/>
  <c r="M100" i="8"/>
  <c r="O100" i="8"/>
  <c r="L77" i="8"/>
  <c r="H77" i="8"/>
  <c r="I77" i="8"/>
  <c r="J77" i="8"/>
  <c r="K77" i="8"/>
  <c r="M76" i="8"/>
  <c r="N76" i="8"/>
  <c r="O76" i="8"/>
  <c r="G50" i="8"/>
  <c r="H50" i="8"/>
  <c r="I50" i="8"/>
  <c r="M49" i="8"/>
  <c r="N49" i="8"/>
  <c r="O49" i="8"/>
  <c r="O25" i="8"/>
  <c r="N25" i="8"/>
  <c r="M25" i="8"/>
  <c r="F26" i="8"/>
  <c r="C98" i="27" l="1"/>
  <c r="C85" i="27"/>
  <c r="C72" i="27"/>
  <c r="C59" i="27"/>
  <c r="C46" i="27"/>
  <c r="C33" i="27"/>
  <c r="C20" i="27"/>
  <c r="C7" i="27"/>
  <c r="M221" i="8" l="1"/>
  <c r="C3" i="27" l="1"/>
  <c r="K184" i="8" l="1"/>
  <c r="H184" i="8"/>
  <c r="B184" i="8"/>
  <c r="K133" i="8"/>
  <c r="H133" i="8"/>
  <c r="B133" i="8"/>
  <c r="K106" i="8"/>
  <c r="H106" i="8"/>
  <c r="B106" i="8"/>
  <c r="K55" i="8" l="1"/>
  <c r="H55" i="8"/>
  <c r="B55" i="8"/>
  <c r="P16" i="8" l="1"/>
  <c r="B212" i="8"/>
  <c r="M27" i="8" l="1"/>
  <c r="D27" i="8"/>
  <c r="I24" i="8"/>
  <c r="D24" i="8"/>
  <c r="J24" i="8"/>
  <c r="J27" i="8"/>
  <c r="E27" i="8"/>
  <c r="G27" i="8"/>
  <c r="L27" i="8"/>
  <c r="O24" i="8"/>
  <c r="N24" i="8"/>
  <c r="G24" i="8"/>
  <c r="E26" i="8"/>
  <c r="N27" i="8"/>
  <c r="H24" i="8"/>
  <c r="H27" i="8"/>
  <c r="I27" i="8"/>
  <c r="K24" i="8"/>
  <c r="E24" i="8"/>
  <c r="F24" i="8"/>
  <c r="M24" i="8"/>
  <c r="L24" i="8"/>
  <c r="F27" i="8"/>
  <c r="O27" i="8"/>
  <c r="D26" i="8"/>
  <c r="K27" i="8"/>
  <c r="I28" i="8" l="1"/>
  <c r="I23" i="8"/>
  <c r="D23" i="8"/>
  <c r="D28" i="8"/>
  <c r="J23" i="8"/>
  <c r="J28" i="8"/>
  <c r="M23" i="8"/>
  <c r="M28" i="8"/>
  <c r="O28" i="8"/>
  <c r="O23" i="8"/>
  <c r="N28" i="8"/>
  <c r="N23" i="8"/>
  <c r="H28" i="8"/>
  <c r="H23" i="8"/>
  <c r="E28" i="8"/>
  <c r="E23" i="8"/>
  <c r="L28" i="8"/>
  <c r="L23" i="8"/>
  <c r="G28" i="8"/>
  <c r="G23" i="8"/>
  <c r="F23" i="8"/>
  <c r="F28" i="8"/>
  <c r="K23" i="8"/>
  <c r="K28" i="8"/>
  <c r="D29" i="8" l="1"/>
  <c r="K29" i="8"/>
  <c r="G29" i="8"/>
  <c r="E29" i="8"/>
  <c r="J29" i="8"/>
  <c r="I29" i="8"/>
  <c r="F29" i="8"/>
  <c r="L29" i="8"/>
  <c r="O29" i="8"/>
  <c r="M29" i="8"/>
  <c r="H29" i="8"/>
  <c r="N29" i="8"/>
  <c r="P29" i="8" l="1"/>
  <c r="D51" i="8" l="1"/>
  <c r="G78" i="8"/>
  <c r="J129" i="8"/>
  <c r="L126" i="8"/>
  <c r="G129" i="8"/>
  <c r="D126" i="8"/>
  <c r="I48" i="8"/>
  <c r="I51" i="8"/>
  <c r="G126" i="8"/>
  <c r="I156" i="8"/>
  <c r="G75" i="8"/>
  <c r="H207" i="8"/>
  <c r="N204" i="8"/>
  <c r="M99" i="8"/>
  <c r="J156" i="8"/>
  <c r="N78" i="8"/>
  <c r="F207" i="8"/>
  <c r="E75" i="8"/>
  <c r="N156" i="8"/>
  <c r="L129" i="8"/>
  <c r="G204" i="8"/>
  <c r="J207" i="8"/>
  <c r="J75" i="8"/>
  <c r="H48" i="8"/>
  <c r="D179" i="8"/>
  <c r="K156" i="8"/>
  <c r="E156" i="8"/>
  <c r="E177" i="8"/>
  <c r="K48" i="8"/>
  <c r="H129" i="8"/>
  <c r="N75" i="8"/>
  <c r="E129" i="8"/>
  <c r="I129" i="8"/>
  <c r="L102" i="8"/>
  <c r="L177" i="8"/>
  <c r="E78" i="8"/>
  <c r="L51" i="8"/>
  <c r="O75" i="8"/>
  <c r="N153" i="8"/>
  <c r="I207" i="8"/>
  <c r="O51" i="8"/>
  <c r="K50" i="8"/>
  <c r="L99" i="8"/>
  <c r="G207" i="8"/>
  <c r="J50" i="8"/>
  <c r="I180" i="8"/>
  <c r="O78" i="8"/>
  <c r="D101" i="8"/>
  <c r="D77" i="8"/>
  <c r="F156" i="8"/>
  <c r="K51" i="8"/>
  <c r="J204" i="8"/>
  <c r="F48" i="8"/>
  <c r="L48" i="8"/>
  <c r="I102" i="8"/>
  <c r="G177" i="8"/>
  <c r="D102" i="8"/>
  <c r="M204" i="8"/>
  <c r="H180" i="8"/>
  <c r="I204" i="8"/>
  <c r="G153" i="8"/>
  <c r="E204" i="8"/>
  <c r="O207" i="8"/>
  <c r="J99" i="8"/>
  <c r="M177" i="8"/>
  <c r="F206" i="8"/>
  <c r="L78" i="8"/>
  <c r="E206" i="8"/>
  <c r="J180" i="8"/>
  <c r="K153" i="8"/>
  <c r="D207" i="8"/>
  <c r="N51" i="8"/>
  <c r="H156" i="8"/>
  <c r="E179" i="8"/>
  <c r="G102" i="8"/>
  <c r="K180" i="8"/>
  <c r="J51" i="8"/>
  <c r="O177" i="8"/>
  <c r="N207" i="8"/>
  <c r="E153" i="8"/>
  <c r="K78" i="8"/>
  <c r="I177" i="8"/>
  <c r="H99" i="8"/>
  <c r="D75" i="8"/>
  <c r="I153" i="8"/>
  <c r="H177" i="8"/>
  <c r="J153" i="8"/>
  <c r="G156" i="8"/>
  <c r="E128" i="8"/>
  <c r="H78" i="8"/>
  <c r="H126" i="8"/>
  <c r="H153" i="8"/>
  <c r="F101" i="8"/>
  <c r="O99" i="8"/>
  <c r="F99" i="8"/>
  <c r="O153" i="8"/>
  <c r="E155" i="8"/>
  <c r="F180" i="8"/>
  <c r="J48" i="8"/>
  <c r="D50" i="8"/>
  <c r="M48" i="8"/>
  <c r="N180" i="8"/>
  <c r="E99" i="8"/>
  <c r="D155" i="8"/>
  <c r="E102" i="8"/>
  <c r="F129" i="8"/>
  <c r="J177" i="8"/>
  <c r="M129" i="8"/>
  <c r="H75" i="8"/>
  <c r="K129" i="8"/>
  <c r="L207" i="8"/>
  <c r="J78" i="8"/>
  <c r="H204" i="8"/>
  <c r="E48" i="8"/>
  <c r="M102" i="8"/>
  <c r="I99" i="8"/>
  <c r="H51" i="8"/>
  <c r="G51" i="8"/>
  <c r="I78" i="8"/>
  <c r="F128" i="8"/>
  <c r="D99" i="8"/>
  <c r="L204" i="8"/>
  <c r="D153" i="8"/>
  <c r="E101" i="8"/>
  <c r="L50" i="8"/>
  <c r="O48" i="8"/>
  <c r="O102" i="8"/>
  <c r="F51" i="8"/>
  <c r="F78" i="8"/>
  <c r="L75" i="8"/>
  <c r="E50" i="8"/>
  <c r="D204" i="8"/>
  <c r="I126" i="8"/>
  <c r="M153" i="8"/>
  <c r="N177" i="8"/>
  <c r="O180" i="8"/>
  <c r="K126" i="8"/>
  <c r="D177" i="8"/>
  <c r="E77" i="8"/>
  <c r="G48" i="8"/>
  <c r="K99" i="8"/>
  <c r="K75" i="8"/>
  <c r="M75" i="8"/>
  <c r="D78" i="8"/>
  <c r="G99" i="8"/>
  <c r="E51" i="8"/>
  <c r="F155" i="8"/>
  <c r="H102" i="8"/>
  <c r="F77" i="8"/>
  <c r="M51" i="8"/>
  <c r="K102" i="8"/>
  <c r="D48" i="8"/>
  <c r="F204" i="8"/>
  <c r="F177" i="8"/>
  <c r="G180" i="8"/>
  <c r="D206" i="8"/>
  <c r="N102" i="8"/>
  <c r="E126" i="8"/>
  <c r="D128" i="8"/>
  <c r="I75" i="8"/>
  <c r="L153" i="8"/>
  <c r="O204" i="8"/>
  <c r="N126" i="8"/>
  <c r="E207" i="8"/>
  <c r="M156" i="8"/>
  <c r="F102" i="8"/>
  <c r="F75" i="8"/>
  <c r="K207" i="8"/>
  <c r="D180" i="8"/>
  <c r="J102" i="8"/>
  <c r="M78" i="8"/>
  <c r="F126" i="8"/>
  <c r="N48" i="8"/>
  <c r="F50" i="8"/>
  <c r="M207" i="8"/>
  <c r="E180" i="8"/>
  <c r="O126" i="8"/>
  <c r="M126" i="8"/>
  <c r="J126" i="8"/>
  <c r="N99" i="8"/>
  <c r="O156" i="8"/>
  <c r="N129" i="8"/>
  <c r="K204" i="8"/>
  <c r="D129" i="8"/>
  <c r="D156" i="8"/>
  <c r="K177" i="8"/>
  <c r="O129" i="8"/>
  <c r="L180" i="8"/>
  <c r="M180" i="8"/>
  <c r="F153" i="8"/>
  <c r="L156" i="8"/>
  <c r="E203" i="8" l="1"/>
  <c r="E208" i="8"/>
  <c r="L130" i="8"/>
  <c r="L125" i="8"/>
  <c r="E125" i="8"/>
  <c r="E130" i="8"/>
  <c r="E98" i="8"/>
  <c r="E103" i="8"/>
  <c r="L181" i="8"/>
  <c r="L176" i="8"/>
  <c r="K52" i="8"/>
  <c r="K47" i="8"/>
  <c r="H152" i="8"/>
  <c r="H157" i="8"/>
  <c r="G125" i="8"/>
  <c r="G130" i="8"/>
  <c r="D181" i="8"/>
  <c r="D176" i="8"/>
  <c r="M47" i="8"/>
  <c r="M52" i="8"/>
  <c r="D157" i="8"/>
  <c r="D152" i="8"/>
  <c r="I152" i="8"/>
  <c r="I157" i="8"/>
  <c r="L79" i="8"/>
  <c r="L74" i="8"/>
  <c r="D130" i="8"/>
  <c r="D125" i="8"/>
  <c r="J98" i="8"/>
  <c r="J103" i="8"/>
  <c r="K181" i="8"/>
  <c r="K176" i="8"/>
  <c r="F176" i="8"/>
  <c r="F181" i="8"/>
  <c r="G47" i="8"/>
  <c r="G52" i="8"/>
  <c r="H47" i="8"/>
  <c r="H52" i="8"/>
  <c r="N152" i="8"/>
  <c r="N157" i="8"/>
  <c r="K157" i="8"/>
  <c r="K152" i="8"/>
  <c r="K125" i="8"/>
  <c r="K130" i="8"/>
  <c r="I130" i="8"/>
  <c r="I125" i="8"/>
  <c r="M103" i="8"/>
  <c r="M98" i="8"/>
  <c r="H181" i="8"/>
  <c r="H176" i="8"/>
  <c r="G181" i="8"/>
  <c r="G176" i="8"/>
  <c r="N52" i="8"/>
  <c r="N47" i="8"/>
  <c r="J52" i="8"/>
  <c r="J47" i="8"/>
  <c r="M157" i="8"/>
  <c r="M152" i="8"/>
  <c r="O157" i="8"/>
  <c r="O152" i="8"/>
  <c r="H79" i="8"/>
  <c r="H74" i="8"/>
  <c r="L203" i="8"/>
  <c r="L208" i="8"/>
  <c r="M208" i="8"/>
  <c r="M203" i="8"/>
  <c r="H130" i="8"/>
  <c r="H125" i="8"/>
  <c r="O98" i="8"/>
  <c r="O103" i="8"/>
  <c r="M181" i="8"/>
  <c r="M176" i="8"/>
  <c r="I176" i="8"/>
  <c r="I181" i="8"/>
  <c r="O47" i="8"/>
  <c r="O52" i="8"/>
  <c r="J152" i="8"/>
  <c r="J157" i="8"/>
  <c r="E152" i="8"/>
  <c r="E157" i="8"/>
  <c r="E74" i="8"/>
  <c r="E79" i="8"/>
  <c r="O79" i="8"/>
  <c r="O74" i="8"/>
  <c r="D52" i="8"/>
  <c r="D47" i="8"/>
  <c r="L98" i="8"/>
  <c r="L103" i="8"/>
  <c r="N130" i="8"/>
  <c r="N125" i="8"/>
  <c r="F125" i="8"/>
  <c r="F130" i="8"/>
  <c r="F74" i="8"/>
  <c r="F79" i="8"/>
  <c r="N74" i="8"/>
  <c r="N79" i="8"/>
  <c r="I98" i="8"/>
  <c r="I103" i="8"/>
  <c r="K74" i="8"/>
  <c r="K79" i="8"/>
  <c r="J208" i="8"/>
  <c r="J203" i="8"/>
  <c r="M130" i="8"/>
  <c r="M125" i="8"/>
  <c r="N181" i="8"/>
  <c r="N176" i="8"/>
  <c r="I47" i="8"/>
  <c r="I52" i="8"/>
  <c r="H203" i="8"/>
  <c r="H208" i="8"/>
  <c r="I74" i="8"/>
  <c r="I79" i="8"/>
  <c r="G203" i="8"/>
  <c r="G208" i="8"/>
  <c r="N203" i="8"/>
  <c r="N208" i="8"/>
  <c r="F208" i="8"/>
  <c r="F203" i="8"/>
  <c r="H98" i="8"/>
  <c r="H103" i="8"/>
  <c r="F98" i="8"/>
  <c r="F103" i="8"/>
  <c r="O181" i="8"/>
  <c r="O176" i="8"/>
  <c r="F52" i="8"/>
  <c r="F47" i="8"/>
  <c r="G152" i="8"/>
  <c r="G157" i="8"/>
  <c r="K203" i="8"/>
  <c r="K208" i="8"/>
  <c r="I203" i="8"/>
  <c r="I208" i="8"/>
  <c r="O130" i="8"/>
  <c r="O125" i="8"/>
  <c r="G103" i="8"/>
  <c r="G98" i="8"/>
  <c r="N103" i="8"/>
  <c r="N98" i="8"/>
  <c r="E181" i="8"/>
  <c r="E176" i="8"/>
  <c r="E52" i="8"/>
  <c r="E47" i="8"/>
  <c r="L152" i="8"/>
  <c r="L157" i="8"/>
  <c r="D79" i="8"/>
  <c r="D74" i="8"/>
  <c r="G74" i="8"/>
  <c r="G79" i="8"/>
  <c r="D208" i="8"/>
  <c r="D203" i="8"/>
  <c r="O208" i="8"/>
  <c r="O203" i="8"/>
  <c r="J125" i="8"/>
  <c r="J130" i="8"/>
  <c r="D98" i="8"/>
  <c r="D103" i="8"/>
  <c r="D104" i="8" s="1"/>
  <c r="K98" i="8"/>
  <c r="K103" i="8"/>
  <c r="J181" i="8"/>
  <c r="J176" i="8"/>
  <c r="L52" i="8"/>
  <c r="L47" i="8"/>
  <c r="F152" i="8"/>
  <c r="F157" i="8"/>
  <c r="M74" i="8"/>
  <c r="M79" i="8"/>
  <c r="J74" i="8"/>
  <c r="J79" i="8"/>
  <c r="E104" i="8" l="1"/>
  <c r="F131" i="8"/>
  <c r="G131" i="8"/>
  <c r="M80" i="8"/>
  <c r="N80" i="8"/>
  <c r="O53" i="8"/>
  <c r="N209" i="8"/>
  <c r="H209" i="8"/>
  <c r="J131" i="8"/>
  <c r="I53" i="8"/>
  <c r="F80" i="8"/>
  <c r="L104" i="8"/>
  <c r="J104" i="8"/>
  <c r="M53" i="8"/>
  <c r="J80" i="8"/>
  <c r="F182" i="8"/>
  <c r="L158" i="8"/>
  <c r="H104" i="8"/>
  <c r="G209" i="8"/>
  <c r="N158" i="8"/>
  <c r="N53" i="8"/>
  <c r="M104" i="8"/>
  <c r="M182" i="8"/>
  <c r="F53" i="8"/>
  <c r="M209" i="8"/>
  <c r="J53" i="8"/>
  <c r="G182" i="8"/>
  <c r="K182" i="8"/>
  <c r="F158" i="8"/>
  <c r="I182" i="8"/>
  <c r="L209" i="8"/>
  <c r="L80" i="8"/>
  <c r="J209" i="8"/>
  <c r="H131" i="8"/>
  <c r="O209" i="8"/>
  <c r="E53" i="8"/>
  <c r="H80" i="8"/>
  <c r="D131" i="8"/>
  <c r="D158" i="8"/>
  <c r="D182" i="8"/>
  <c r="G80" i="8"/>
  <c r="G158" i="8"/>
  <c r="I104" i="8"/>
  <c r="J158" i="8"/>
  <c r="K131" i="8"/>
  <c r="I158" i="8"/>
  <c r="H158" i="8"/>
  <c r="O158" i="8"/>
  <c r="L182" i="8"/>
  <c r="I80" i="8"/>
  <c r="L131" i="8"/>
  <c r="O80" i="8"/>
  <c r="N104" i="8"/>
  <c r="I209" i="8"/>
  <c r="O182" i="8"/>
  <c r="F209" i="8"/>
  <c r="H182" i="8"/>
  <c r="H53" i="8"/>
  <c r="K104" i="8"/>
  <c r="F104" i="8"/>
  <c r="E80" i="8"/>
  <c r="M158" i="8"/>
  <c r="E182" i="8"/>
  <c r="I131" i="8"/>
  <c r="E209" i="8"/>
  <c r="J182" i="8"/>
  <c r="D209" i="8"/>
  <c r="M131" i="8"/>
  <c r="O131" i="8"/>
  <c r="L53" i="8"/>
  <c r="D80" i="8"/>
  <c r="G104" i="8"/>
  <c r="K209" i="8"/>
  <c r="N182" i="8"/>
  <c r="K80" i="8"/>
  <c r="N131" i="8"/>
  <c r="D53" i="8"/>
  <c r="E158" i="8"/>
  <c r="O104" i="8"/>
  <c r="K158" i="8"/>
  <c r="G53" i="8"/>
  <c r="K53" i="8"/>
  <c r="E131" i="8"/>
  <c r="D217" i="8" l="1"/>
  <c r="P131" i="8"/>
  <c r="P158" i="8"/>
  <c r="G217" i="8"/>
  <c r="O217" i="8"/>
  <c r="N217" i="8"/>
  <c r="I217" i="8"/>
  <c r="M217" i="8"/>
  <c r="E217" i="8"/>
  <c r="F217" i="8"/>
  <c r="J217" i="8"/>
  <c r="K217" i="8"/>
  <c r="L217" i="8"/>
  <c r="P104" i="8"/>
  <c r="P182" i="8"/>
  <c r="P53" i="8"/>
  <c r="P80" i="8"/>
  <c r="P209" i="8"/>
  <c r="P217" i="8" l="1"/>
  <c r="P218" i="8" l="1"/>
  <c r="K220" i="8" s="1"/>
</calcChain>
</file>

<file path=xl/sharedStrings.xml><?xml version="1.0" encoding="utf-8"?>
<sst xmlns="http://schemas.openxmlformats.org/spreadsheetml/2006/main" count="737" uniqueCount="159">
  <si>
    <t>～</t>
    <phoneticPr fontId="6"/>
  </si>
  <si>
    <t>指定項目：予定値</t>
    <rPh sb="0" eb="2">
      <t>シテイ</t>
    </rPh>
    <rPh sb="2" eb="4">
      <t>コウモク</t>
    </rPh>
    <rPh sb="5" eb="7">
      <t>ヨテイ</t>
    </rPh>
    <rPh sb="7" eb="8">
      <t>チ</t>
    </rPh>
    <phoneticPr fontId="26"/>
  </si>
  <si>
    <t>算定要領</t>
    <rPh sb="0" eb="2">
      <t>サンテイ</t>
    </rPh>
    <rPh sb="2" eb="4">
      <t>ヨウリョウ</t>
    </rPh>
    <phoneticPr fontId="26"/>
  </si>
  <si>
    <t>合計</t>
    <rPh sb="0" eb="2">
      <t>ゴウケイ</t>
    </rPh>
    <phoneticPr fontId="26"/>
  </si>
  <si>
    <t>a</t>
    <phoneticPr fontId="26"/>
  </si>
  <si>
    <t>b</t>
    <phoneticPr fontId="26"/>
  </si>
  <si>
    <t>c</t>
    <phoneticPr fontId="26"/>
  </si>
  <si>
    <t>d</t>
    <phoneticPr fontId="26"/>
  </si>
  <si>
    <t>使用電力料金の算定区分</t>
    <rPh sb="0" eb="2">
      <t>シヨウ</t>
    </rPh>
    <rPh sb="2" eb="4">
      <t>デンリョク</t>
    </rPh>
    <rPh sb="4" eb="6">
      <t>リョウキン</t>
    </rPh>
    <rPh sb="7" eb="9">
      <t>サンテイ</t>
    </rPh>
    <rPh sb="9" eb="11">
      <t>クブン</t>
    </rPh>
    <phoneticPr fontId="26"/>
  </si>
  <si>
    <t>使用電力料金の算定明細</t>
    <rPh sb="0" eb="2">
      <t>シヨウ</t>
    </rPh>
    <rPh sb="2" eb="4">
      <t>デンリョク</t>
    </rPh>
    <rPh sb="4" eb="6">
      <t>リョウキン</t>
    </rPh>
    <rPh sb="7" eb="9">
      <t>サンテイ</t>
    </rPh>
    <rPh sb="9" eb="11">
      <t>メイサイ</t>
    </rPh>
    <phoneticPr fontId="26"/>
  </si>
  <si>
    <t>≪留意事項≫</t>
    <rPh sb="1" eb="3">
      <t>リュウイ</t>
    </rPh>
    <rPh sb="3" eb="5">
      <t>ジコウ</t>
    </rPh>
    <phoneticPr fontId="9"/>
  </si>
  <si>
    <t>・夏季とは7月1日から9月30日までとし、他季とは夏季以外の期間とする。</t>
    <rPh sb="1" eb="3">
      <t>カキ</t>
    </rPh>
    <rPh sb="6" eb="7">
      <t>ガツ</t>
    </rPh>
    <rPh sb="8" eb="9">
      <t>ニチ</t>
    </rPh>
    <rPh sb="12" eb="13">
      <t>ガツ</t>
    </rPh>
    <rPh sb="15" eb="16">
      <t>ニチ</t>
    </rPh>
    <rPh sb="21" eb="22">
      <t>タ</t>
    </rPh>
    <rPh sb="22" eb="23">
      <t>キ</t>
    </rPh>
    <rPh sb="25" eb="27">
      <t>カキ</t>
    </rPh>
    <rPh sb="27" eb="29">
      <t>イガイ</t>
    </rPh>
    <rPh sb="30" eb="32">
      <t>キカン</t>
    </rPh>
    <phoneticPr fontId="9"/>
  </si>
  <si>
    <t>・入札において燃料費調整額及び電気事業者による再生可能エネルギー電気の調達に関する特別措置法に基づく賦課金（再エネ賦課金）は考慮しない。</t>
    <rPh sb="1" eb="3">
      <t>ニュウサツ</t>
    </rPh>
    <rPh sb="7" eb="9">
      <t>ネンリョウ</t>
    </rPh>
    <rPh sb="9" eb="10">
      <t>ヒ</t>
    </rPh>
    <rPh sb="10" eb="12">
      <t>チョウセイ</t>
    </rPh>
    <rPh sb="12" eb="13">
      <t>ガク</t>
    </rPh>
    <rPh sb="13" eb="14">
      <t>オヨ</t>
    </rPh>
    <rPh sb="15" eb="17">
      <t>デンキ</t>
    </rPh>
    <rPh sb="17" eb="20">
      <t>ジギョウシャ</t>
    </rPh>
    <rPh sb="23" eb="25">
      <t>サイセイ</t>
    </rPh>
    <rPh sb="25" eb="27">
      <t>カノウ</t>
    </rPh>
    <rPh sb="32" eb="34">
      <t>デンキ</t>
    </rPh>
    <rPh sb="35" eb="37">
      <t>チョウタツ</t>
    </rPh>
    <rPh sb="38" eb="39">
      <t>カン</t>
    </rPh>
    <rPh sb="41" eb="43">
      <t>トクベツ</t>
    </rPh>
    <rPh sb="43" eb="46">
      <t>ソチホウ</t>
    </rPh>
    <rPh sb="47" eb="48">
      <t>モト</t>
    </rPh>
    <rPh sb="50" eb="53">
      <t>フカキン</t>
    </rPh>
    <rPh sb="54" eb="55">
      <t>サイ</t>
    </rPh>
    <rPh sb="57" eb="60">
      <t>フカキン</t>
    </rPh>
    <rPh sb="62" eb="64">
      <t>コウリョ</t>
    </rPh>
    <phoneticPr fontId="9"/>
  </si>
  <si>
    <t>・入札において内訳書の提出がない者は、入札に参加できない。</t>
    <rPh sb="1" eb="3">
      <t>ニュウサツ</t>
    </rPh>
    <rPh sb="7" eb="10">
      <t>ウチワケショ</t>
    </rPh>
    <rPh sb="11" eb="13">
      <t>テイシュツ</t>
    </rPh>
    <rPh sb="16" eb="17">
      <t>モノ</t>
    </rPh>
    <rPh sb="19" eb="21">
      <t>ニュウサツ</t>
    </rPh>
    <rPh sb="22" eb="24">
      <t>サンカ</t>
    </rPh>
    <phoneticPr fontId="9"/>
  </si>
  <si>
    <t>備考</t>
    <rPh sb="0" eb="2">
      <t>ビコウ</t>
    </rPh>
    <phoneticPr fontId="26"/>
  </si>
  <si>
    <t>e</t>
    <phoneticPr fontId="26"/>
  </si>
  <si>
    <t>f</t>
    <phoneticPr fontId="26"/>
  </si>
  <si>
    <t>h=d*右欄単価</t>
    <phoneticPr fontId="26"/>
  </si>
  <si>
    <t>i=e*右欄単価</t>
    <phoneticPr fontId="26"/>
  </si>
  <si>
    <t>ピーク使用量 (kWh)</t>
    <rPh sb="3" eb="5">
      <t>シヨウ</t>
    </rPh>
    <rPh sb="5" eb="6">
      <t>リョウ</t>
    </rPh>
    <phoneticPr fontId="26"/>
  </si>
  <si>
    <t>昼間使用量 (kWh)</t>
    <phoneticPr fontId="26"/>
  </si>
  <si>
    <t>夜間使用量 (kWh)</t>
    <phoneticPr fontId="26"/>
  </si>
  <si>
    <t>基本料金 (円)</t>
    <rPh sb="6" eb="7">
      <t>エン</t>
    </rPh>
    <phoneticPr fontId="26"/>
  </si>
  <si>
    <t>ピーク料金 (円)</t>
    <phoneticPr fontId="26"/>
  </si>
  <si>
    <t>夜間料金 (円)</t>
    <phoneticPr fontId="26"/>
  </si>
  <si>
    <t>使用電力料 (円)</t>
    <rPh sb="0" eb="2">
      <t>シヨウ</t>
    </rPh>
    <rPh sb="2" eb="4">
      <t>デンリョク</t>
    </rPh>
    <rPh sb="4" eb="5">
      <t>リョウ</t>
    </rPh>
    <rPh sb="7" eb="8">
      <t>エン</t>
    </rPh>
    <phoneticPr fontId="26"/>
  </si>
  <si>
    <t>予定使用電力量 ※(kWh)</t>
    <rPh sb="0" eb="2">
      <t>ヨテイ</t>
    </rPh>
    <rPh sb="2" eb="4">
      <t>シヨウ</t>
    </rPh>
    <rPh sb="4" eb="6">
      <t>デンリョク</t>
    </rPh>
    <rPh sb="6" eb="7">
      <t>リョウ</t>
    </rPh>
    <phoneticPr fontId="26"/>
  </si>
  <si>
    <t>予定使用電力量 (kWh)</t>
    <rPh sb="0" eb="2">
      <t>ヨテイ</t>
    </rPh>
    <rPh sb="2" eb="4">
      <t>シヨウ</t>
    </rPh>
    <rPh sb="4" eb="6">
      <t>デンリョク</t>
    </rPh>
    <rPh sb="6" eb="7">
      <t>リョウ</t>
    </rPh>
    <phoneticPr fontId="26"/>
  </si>
  <si>
    <t>予定契約電力 (kW)</t>
    <rPh sb="0" eb="2">
      <t>ヨテイ</t>
    </rPh>
    <rPh sb="2" eb="4">
      <t>ケイヤク</t>
    </rPh>
    <rPh sb="4" eb="6">
      <t>デンリョク</t>
    </rPh>
    <phoneticPr fontId="26"/>
  </si>
  <si>
    <t>年月</t>
    <rPh sb="0" eb="1">
      <t>ネン</t>
    </rPh>
    <rPh sb="1" eb="2">
      <t>ガツ</t>
    </rPh>
    <phoneticPr fontId="26"/>
  </si>
  <si>
    <t>単価入力欄(少数2位まで)</t>
    <rPh sb="0" eb="2">
      <t>タンカ</t>
    </rPh>
    <rPh sb="2" eb="4">
      <t>ニュウリョク</t>
    </rPh>
    <rPh sb="4" eb="5">
      <t>ラン</t>
    </rPh>
    <rPh sb="6" eb="8">
      <t>ショウスウ</t>
    </rPh>
    <rPh sb="9" eb="10">
      <t>イ</t>
    </rPh>
    <phoneticPr fontId="26"/>
  </si>
  <si>
    <t>※1　g=b*右欄単価*（1.85-c/100)【少数第3位以下切り捨て】</t>
    <phoneticPr fontId="6"/>
  </si>
  <si>
    <t>※1</t>
    <phoneticPr fontId="6"/>
  </si>
  <si>
    <t>夏季料金 (円)</t>
    <rPh sb="0" eb="2">
      <t>カキ</t>
    </rPh>
    <phoneticPr fontId="26"/>
  </si>
  <si>
    <t>その他季料金 (円)</t>
    <rPh sb="2" eb="3">
      <t>タ</t>
    </rPh>
    <rPh sb="3" eb="4">
      <t>キ</t>
    </rPh>
    <rPh sb="4" eb="6">
      <t>リョウキン</t>
    </rPh>
    <phoneticPr fontId="26"/>
  </si>
  <si>
    <t>ｊ=e*右欄単価</t>
    <phoneticPr fontId="26"/>
  </si>
  <si>
    <t>k=f*右欄単価</t>
    <phoneticPr fontId="26"/>
  </si>
  <si>
    <t>設備容量：</t>
    <rPh sb="0" eb="2">
      <t>セツビ</t>
    </rPh>
    <rPh sb="2" eb="4">
      <t>ヨウリョウ</t>
    </rPh>
    <phoneticPr fontId="6"/>
  </si>
  <si>
    <t>契約電力(予定)：</t>
    <rPh sb="0" eb="2">
      <t>ケイヤク</t>
    </rPh>
    <rPh sb="2" eb="4">
      <t>デンリョク</t>
    </rPh>
    <rPh sb="5" eb="7">
      <t>ヨテイ</t>
    </rPh>
    <phoneticPr fontId="6"/>
  </si>
  <si>
    <t>非常用自家発電設備：</t>
    <rPh sb="0" eb="3">
      <t>ヒジョウヨウ</t>
    </rPh>
    <rPh sb="3" eb="5">
      <t>ジカ</t>
    </rPh>
    <rPh sb="5" eb="7">
      <t>ハツデン</t>
    </rPh>
    <rPh sb="7" eb="9">
      <t>セツビ</t>
    </rPh>
    <phoneticPr fontId="6"/>
  </si>
  <si>
    <t>常用自家発電設備：</t>
    <rPh sb="0" eb="2">
      <t>ジョウヨウ</t>
    </rPh>
    <rPh sb="2" eb="4">
      <t>ジカ</t>
    </rPh>
    <rPh sb="4" eb="6">
      <t>ハツデン</t>
    </rPh>
    <rPh sb="6" eb="8">
      <t>セツビ</t>
    </rPh>
    <phoneticPr fontId="6"/>
  </si>
  <si>
    <t>最大需要電力 (kW)</t>
    <rPh sb="0" eb="2">
      <t>サイダイ</t>
    </rPh>
    <rPh sb="2" eb="4">
      <t>ジュヨウ</t>
    </rPh>
    <rPh sb="4" eb="6">
      <t>デンリョク</t>
    </rPh>
    <phoneticPr fontId="26"/>
  </si>
  <si>
    <t>負荷率 (%)</t>
    <rPh sb="0" eb="2">
      <t>フカ</t>
    </rPh>
    <rPh sb="2" eb="3">
      <t>リツ</t>
    </rPh>
    <phoneticPr fontId="26"/>
  </si>
  <si>
    <t>g ※1</t>
    <phoneticPr fontId="6"/>
  </si>
  <si>
    <t>g　※1</t>
    <phoneticPr fontId="6"/>
  </si>
  <si>
    <t>使用電力料合計 (円)　①</t>
    <rPh sb="0" eb="2">
      <t>シヨウ</t>
    </rPh>
    <rPh sb="2" eb="4">
      <t>デンリョク</t>
    </rPh>
    <rPh sb="4" eb="5">
      <t>リョウ</t>
    </rPh>
    <rPh sb="5" eb="6">
      <t>ゴウ</t>
    </rPh>
    <rPh sb="6" eb="7">
      <t>ケイ</t>
    </rPh>
    <rPh sb="9" eb="10">
      <t>エン</t>
    </rPh>
    <phoneticPr fontId="26"/>
  </si>
  <si>
    <t>（ 契約期間 使用電力料合計 ）</t>
    <rPh sb="2" eb="4">
      <t>ケイヤク</t>
    </rPh>
    <rPh sb="4" eb="6">
      <t>キカン</t>
    </rPh>
    <rPh sb="7" eb="9">
      <t>シヨウ</t>
    </rPh>
    <rPh sb="9" eb="11">
      <t>デンリョク</t>
    </rPh>
    <rPh sb="11" eb="12">
      <t>リョウ</t>
    </rPh>
    <rPh sb="12" eb="14">
      <t>ゴウケイ</t>
    </rPh>
    <phoneticPr fontId="26"/>
  </si>
  <si>
    <t>・記載する料金単価は，消費税及び地方消費税相当額を含む金額とする。</t>
    <rPh sb="1" eb="3">
      <t>キサイ</t>
    </rPh>
    <rPh sb="5" eb="7">
      <t>リョウキン</t>
    </rPh>
    <rPh sb="7" eb="9">
      <t>タンカ</t>
    </rPh>
    <rPh sb="11" eb="14">
      <t>ショウヒゼイ</t>
    </rPh>
    <rPh sb="14" eb="15">
      <t>オヨ</t>
    </rPh>
    <rPh sb="16" eb="18">
      <t>チホウ</t>
    </rPh>
    <rPh sb="18" eb="21">
      <t>ショウヒゼイ</t>
    </rPh>
    <rPh sb="21" eb="23">
      <t>ソウトウ</t>
    </rPh>
    <rPh sb="23" eb="24">
      <t>ガク</t>
    </rPh>
    <rPh sb="25" eb="26">
      <t>フク</t>
    </rPh>
    <rPh sb="27" eb="29">
      <t>キンガク</t>
    </rPh>
    <phoneticPr fontId="9"/>
  </si>
  <si>
    <r>
      <t>・ピーク時間とは，夏季の毎日13時から16時までとし，休日等</t>
    </r>
    <r>
      <rPr>
        <sz val="11"/>
        <rFont val="ＭＳ Ｐゴシック"/>
        <family val="3"/>
        <charset val="128"/>
      </rPr>
      <t>(※1)の該当する時間を除く。</t>
    </r>
    <rPh sb="4" eb="6">
      <t>ジカン</t>
    </rPh>
    <rPh sb="9" eb="11">
      <t>カキ</t>
    </rPh>
    <rPh sb="12" eb="14">
      <t>マイニチ</t>
    </rPh>
    <rPh sb="16" eb="17">
      <t>ジ</t>
    </rPh>
    <rPh sb="21" eb="22">
      <t>ジ</t>
    </rPh>
    <rPh sb="27" eb="29">
      <t>キュウジツ</t>
    </rPh>
    <rPh sb="29" eb="30">
      <t>トウ</t>
    </rPh>
    <rPh sb="35" eb="37">
      <t>ガイトウ</t>
    </rPh>
    <rPh sb="39" eb="41">
      <t>ジカン</t>
    </rPh>
    <rPh sb="42" eb="43">
      <t>ノゾ</t>
    </rPh>
    <phoneticPr fontId="9"/>
  </si>
  <si>
    <t>・昼間時間とは8時から22時までとし，ピーク時間及び休日等(※1)の該当する時間を除く。</t>
    <rPh sb="24" eb="25">
      <t>オヨ</t>
    </rPh>
    <rPh sb="26" eb="28">
      <t>キュウジツ</t>
    </rPh>
    <rPh sb="28" eb="29">
      <t>トウ</t>
    </rPh>
    <rPh sb="34" eb="36">
      <t>ガイトウ</t>
    </rPh>
    <rPh sb="38" eb="40">
      <t>ジカン</t>
    </rPh>
    <rPh sb="41" eb="42">
      <t>ノゾ</t>
    </rPh>
    <phoneticPr fontId="6"/>
  </si>
  <si>
    <t>・夜間時間とは，ピーク時間及び昼間時間以外とする。</t>
    <rPh sb="1" eb="3">
      <t>ヤカン</t>
    </rPh>
    <rPh sb="3" eb="5">
      <t>ジカン</t>
    </rPh>
    <rPh sb="11" eb="13">
      <t>ジカン</t>
    </rPh>
    <rPh sb="13" eb="14">
      <t>オヨ</t>
    </rPh>
    <rPh sb="15" eb="17">
      <t>ヒルマ</t>
    </rPh>
    <rPh sb="17" eb="19">
      <t>ジカン</t>
    </rPh>
    <rPh sb="19" eb="21">
      <t>イガイ</t>
    </rPh>
    <phoneticPr fontId="9"/>
  </si>
  <si>
    <t>・料金単価は，小数点以下第２位まで記入する。</t>
    <rPh sb="1" eb="3">
      <t>リョウキン</t>
    </rPh>
    <rPh sb="3" eb="5">
      <t>タンカ</t>
    </rPh>
    <rPh sb="7" eb="10">
      <t>ショウスウテン</t>
    </rPh>
    <rPh sb="10" eb="12">
      <t>イカ</t>
    </rPh>
    <rPh sb="12" eb="13">
      <t>ダイ</t>
    </rPh>
    <rPh sb="14" eb="15">
      <t>イ</t>
    </rPh>
    <rPh sb="17" eb="19">
      <t>キニュウ</t>
    </rPh>
    <phoneticPr fontId="9"/>
  </si>
  <si>
    <t>（燃料費調整額及び再エネ賦課金については，電力需給契約書による。）</t>
    <rPh sb="1" eb="3">
      <t>ネンリョウ</t>
    </rPh>
    <rPh sb="3" eb="4">
      <t>ヒ</t>
    </rPh>
    <rPh sb="4" eb="6">
      <t>チョウセイ</t>
    </rPh>
    <rPh sb="6" eb="7">
      <t>ガク</t>
    </rPh>
    <rPh sb="7" eb="8">
      <t>オヨ</t>
    </rPh>
    <rPh sb="9" eb="10">
      <t>サイ</t>
    </rPh>
    <rPh sb="12" eb="15">
      <t>フカキン</t>
    </rPh>
    <rPh sb="21" eb="23">
      <t>デンリョク</t>
    </rPh>
    <rPh sb="23" eb="25">
      <t>ジュキュウ</t>
    </rPh>
    <rPh sb="25" eb="27">
      <t>ケイヤク</t>
    </rPh>
    <rPh sb="27" eb="28">
      <t>ショ</t>
    </rPh>
    <phoneticPr fontId="9"/>
  </si>
  <si>
    <t>契約電力(予定) (kW)</t>
    <rPh sb="0" eb="2">
      <t>ケイヤク</t>
    </rPh>
    <rPh sb="2" eb="4">
      <t>デンリョク</t>
    </rPh>
    <rPh sb="5" eb="7">
      <t>ヨテイ</t>
    </rPh>
    <phoneticPr fontId="26"/>
  </si>
  <si>
    <t>契約電力(実績) (kW)</t>
    <rPh sb="5" eb="7">
      <t>ジッセキ</t>
    </rPh>
    <phoneticPr fontId="6"/>
  </si>
  <si>
    <t>力率(予定) (％)</t>
    <rPh sb="0" eb="2">
      <t>リキリツ</t>
    </rPh>
    <rPh sb="3" eb="5">
      <t>ヨテイ</t>
    </rPh>
    <phoneticPr fontId="26"/>
  </si>
  <si>
    <t>力率(実績) (％)</t>
    <rPh sb="0" eb="2">
      <t>リキリツ</t>
    </rPh>
    <rPh sb="3" eb="5">
      <t>ジッセキ</t>
    </rPh>
    <phoneticPr fontId="26"/>
  </si>
  <si>
    <t>契約電力(実績) (kW)</t>
    <rPh sb="0" eb="2">
      <t>ケイヤク</t>
    </rPh>
    <rPh sb="2" eb="4">
      <t>デンリョク</t>
    </rPh>
    <rPh sb="5" eb="7">
      <t>ジッセキ</t>
    </rPh>
    <phoneticPr fontId="26"/>
  </si>
  <si>
    <t>力率(予定） (％)</t>
    <rPh sb="0" eb="2">
      <t>リキリツ</t>
    </rPh>
    <rPh sb="3" eb="5">
      <t>ヨテイ</t>
    </rPh>
    <phoneticPr fontId="26"/>
  </si>
  <si>
    <t>入札金額積算内訳書</t>
    <phoneticPr fontId="26"/>
  </si>
  <si>
    <t>施設番号</t>
    <rPh sb="0" eb="2">
      <t>シセツ</t>
    </rPh>
    <rPh sb="2" eb="4">
      <t>バンゴウ</t>
    </rPh>
    <phoneticPr fontId="6"/>
  </si>
  <si>
    <t>（電力需給契約書　明細）</t>
    <rPh sb="1" eb="3">
      <t>デンリョク</t>
    </rPh>
    <rPh sb="3" eb="5">
      <t>ジュキュウ</t>
    </rPh>
    <rPh sb="5" eb="8">
      <t>ケイヤクショ</t>
    </rPh>
    <rPh sb="9" eb="11">
      <t>メイサイ</t>
    </rPh>
    <phoneticPr fontId="6"/>
  </si>
  <si>
    <t>件 名 ：</t>
    <rPh sb="0" eb="1">
      <t>ケン</t>
    </rPh>
    <rPh sb="2" eb="3">
      <t>メイ</t>
    </rPh>
    <phoneticPr fontId="6"/>
  </si>
  <si>
    <t>電力料金単価（円／ｋＷｈ）</t>
    <rPh sb="0" eb="2">
      <t>デンリョク</t>
    </rPh>
    <rPh sb="2" eb="4">
      <t>リョウキン</t>
    </rPh>
    <rPh sb="4" eb="6">
      <t>タンカ</t>
    </rPh>
    <phoneticPr fontId="6"/>
  </si>
  <si>
    <t>基本料金単価（円／ｋＷ）※契約電力１ヶ月当たり</t>
    <rPh sb="0" eb="2">
      <t>キホン</t>
    </rPh>
    <rPh sb="2" eb="4">
      <t>リョウキン</t>
    </rPh>
    <rPh sb="4" eb="6">
      <t>タンカ</t>
    </rPh>
    <rPh sb="13" eb="15">
      <t>ケイヤク</t>
    </rPh>
    <rPh sb="15" eb="17">
      <t>デンリョク</t>
    </rPh>
    <rPh sb="19" eb="20">
      <t>ゲツ</t>
    </rPh>
    <rPh sb="20" eb="21">
      <t>ア</t>
    </rPh>
    <phoneticPr fontId="6"/>
  </si>
  <si>
    <t>円／ｋW</t>
    <rPh sb="0" eb="1">
      <t>エン</t>
    </rPh>
    <phoneticPr fontId="6"/>
  </si>
  <si>
    <t>円／ｋＷｈ</t>
    <phoneticPr fontId="6"/>
  </si>
  <si>
    <t>ピーク</t>
    <phoneticPr fontId="6"/>
  </si>
  <si>
    <t>夜間</t>
    <rPh sb="0" eb="2">
      <t>ヤカン</t>
    </rPh>
    <phoneticPr fontId="6"/>
  </si>
  <si>
    <t>その他季</t>
    <rPh sb="2" eb="3">
      <t>タ</t>
    </rPh>
    <rPh sb="3" eb="4">
      <t>キ</t>
    </rPh>
    <phoneticPr fontId="6"/>
  </si>
  <si>
    <t>夏季</t>
    <rPh sb="0" eb="1">
      <t>ナツ</t>
    </rPh>
    <rPh sb="1" eb="2">
      <t>キ</t>
    </rPh>
    <phoneticPr fontId="6"/>
  </si>
  <si>
    <t>長期割引額 (円)</t>
    <rPh sb="0" eb="2">
      <t>チョウキ</t>
    </rPh>
    <rPh sb="2" eb="4">
      <t>ワリビキ</t>
    </rPh>
    <rPh sb="4" eb="5">
      <t>ガク</t>
    </rPh>
    <phoneticPr fontId="26"/>
  </si>
  <si>
    <t>L=b*右欄単価</t>
    <phoneticPr fontId="26"/>
  </si>
  <si>
    <t>Σ(g～k)-L 【整数止】</t>
    <rPh sb="10" eb="12">
      <t>セイスウ</t>
    </rPh>
    <rPh sb="12" eb="13">
      <t>ト</t>
    </rPh>
    <phoneticPr fontId="26"/>
  </si>
  <si>
    <t xml:space="preserve"> 円　《 入 札 書 記 載 額 》</t>
    <rPh sb="1" eb="2">
      <t>エン</t>
    </rPh>
    <rPh sb="5" eb="6">
      <t>イリ</t>
    </rPh>
    <rPh sb="7" eb="8">
      <t>サツ</t>
    </rPh>
    <rPh sb="9" eb="10">
      <t>ショ</t>
    </rPh>
    <rPh sb="11" eb="12">
      <t>キ</t>
    </rPh>
    <rPh sb="13" eb="14">
      <t>ミツル</t>
    </rPh>
    <rPh sb="15" eb="16">
      <t>ガク</t>
    </rPh>
    <phoneticPr fontId="6"/>
  </si>
  <si>
    <t>＝</t>
    <phoneticPr fontId="26"/>
  </si>
  <si>
    <t>(税込み)</t>
    <rPh sb="1" eb="3">
      <t>ゼイコ</t>
    </rPh>
    <phoneticPr fontId="6"/>
  </si>
  <si>
    <t>ｽﾏｰﾄﾒｰﾀｰ設置状況：</t>
    <rPh sb="8" eb="10">
      <t>セッチ</t>
    </rPh>
    <rPh sb="10" eb="12">
      <t>ジョウキョウ</t>
    </rPh>
    <phoneticPr fontId="6"/>
  </si>
  <si>
    <t>設置済</t>
    <rPh sb="0" eb="2">
      <t>セッチ</t>
    </rPh>
    <rPh sb="2" eb="3">
      <t>ズ</t>
    </rPh>
    <phoneticPr fontId="6"/>
  </si>
  <si>
    <t>（小数点以下を四捨五入）</t>
    <rPh sb="1" eb="3">
      <t>ショウスウ</t>
    </rPh>
    <rPh sb="4" eb="6">
      <t>イカ</t>
    </rPh>
    <rPh sb="7" eb="11">
      <t>シシャゴニュウ</t>
    </rPh>
    <phoneticPr fontId="26"/>
  </si>
  <si>
    <t>設計金額 (税込み)</t>
    <rPh sb="0" eb="2">
      <t>セッケイ</t>
    </rPh>
    <rPh sb="2" eb="4">
      <t>キンガク</t>
    </rPh>
    <rPh sb="6" eb="8">
      <t>ゼイコ</t>
    </rPh>
    <phoneticPr fontId="26"/>
  </si>
  <si>
    <t>・入札書の金額と本内訳書の入札書記入額（税込み金額）の金額が一致しなければならない。</t>
    <rPh sb="1" eb="3">
      <t>ニュウサツ</t>
    </rPh>
    <rPh sb="3" eb="4">
      <t>ショ</t>
    </rPh>
    <rPh sb="5" eb="7">
      <t>キンガク</t>
    </rPh>
    <rPh sb="8" eb="9">
      <t>ホン</t>
    </rPh>
    <rPh sb="9" eb="12">
      <t>ウチワケショ</t>
    </rPh>
    <rPh sb="13" eb="15">
      <t>ニュウサツ</t>
    </rPh>
    <rPh sb="15" eb="16">
      <t>ショ</t>
    </rPh>
    <rPh sb="16" eb="17">
      <t>キ</t>
    </rPh>
    <rPh sb="18" eb="19">
      <t>ガク</t>
    </rPh>
    <rPh sb="20" eb="21">
      <t>ゼイ</t>
    </rPh>
    <rPh sb="21" eb="22">
      <t>コ</t>
    </rPh>
    <rPh sb="23" eb="25">
      <t>キンガク</t>
    </rPh>
    <rPh sb="27" eb="29">
      <t>キンガク</t>
    </rPh>
    <rPh sb="30" eb="32">
      <t>イッチ</t>
    </rPh>
    <phoneticPr fontId="9"/>
  </si>
  <si>
    <t>【１／５】</t>
    <phoneticPr fontId="6"/>
  </si>
  <si>
    <t>【２／５】</t>
    <phoneticPr fontId="6"/>
  </si>
  <si>
    <t>【３／５】</t>
    <phoneticPr fontId="6"/>
  </si>
  <si>
    <t>【４／５】</t>
    <phoneticPr fontId="6"/>
  </si>
  <si>
    <t>【５／５】</t>
    <phoneticPr fontId="6"/>
  </si>
  <si>
    <t>湯元送水ポンプ場</t>
    <rPh sb="0" eb="4">
      <t>ユモトソウスイ</t>
    </rPh>
    <rPh sb="7" eb="8">
      <t>バ</t>
    </rPh>
    <phoneticPr fontId="6"/>
  </si>
  <si>
    <t>仙台市太白区秋保町湯元字釜土南１３－６</t>
    <phoneticPr fontId="6"/>
  </si>
  <si>
    <t>鈎取山送水ポンプ場</t>
    <phoneticPr fontId="6"/>
  </si>
  <si>
    <t>仙台市太白区鈎取字御堂平４２地内</t>
    <phoneticPr fontId="6"/>
  </si>
  <si>
    <t>鈎取山配水所</t>
    <phoneticPr fontId="6"/>
  </si>
  <si>
    <t>仙台市太白区富沢字金剛沢地内</t>
    <phoneticPr fontId="6"/>
  </si>
  <si>
    <t>茂庭第一配水所</t>
    <phoneticPr fontId="6"/>
  </si>
  <si>
    <t>仙台市太白区茂庭台３丁目３１－４</t>
    <phoneticPr fontId="6"/>
  </si>
  <si>
    <t>錦ケ丘配水所</t>
    <phoneticPr fontId="6"/>
  </si>
  <si>
    <t>仙台市青葉区錦ケ丘９丁目２９－５</t>
    <phoneticPr fontId="6"/>
  </si>
  <si>
    <t>道半送水ポンプ場</t>
    <phoneticPr fontId="6"/>
  </si>
  <si>
    <t>仙台市青葉区上愛子字白沢８</t>
    <phoneticPr fontId="6"/>
  </si>
  <si>
    <t>北山配水所</t>
    <phoneticPr fontId="6"/>
  </si>
  <si>
    <t>仙台市太白区秋保町馬場字北山８</t>
    <phoneticPr fontId="6"/>
  </si>
  <si>
    <t>馬場中継送水ポンプ場</t>
    <phoneticPr fontId="6"/>
  </si>
  <si>
    <t>仙台市太白区秋保町馬場字新川道１２－３</t>
    <phoneticPr fontId="6"/>
  </si>
  <si>
    <t>10月</t>
    <rPh sb="2" eb="3">
      <t>ガツ</t>
    </rPh>
    <phoneticPr fontId="6"/>
  </si>
  <si>
    <t>11月</t>
    <phoneticPr fontId="6"/>
  </si>
  <si>
    <t>12月</t>
    <phoneticPr fontId="6"/>
  </si>
  <si>
    <t>1月</t>
    <phoneticPr fontId="6"/>
  </si>
  <si>
    <t>2月</t>
    <phoneticPr fontId="6"/>
  </si>
  <si>
    <t>3月</t>
    <phoneticPr fontId="6"/>
  </si>
  <si>
    <t>4月</t>
    <phoneticPr fontId="6"/>
  </si>
  <si>
    <t>5月</t>
    <phoneticPr fontId="6"/>
  </si>
  <si>
    <t>6月</t>
    <phoneticPr fontId="6"/>
  </si>
  <si>
    <t>7月</t>
    <rPh sb="1" eb="2">
      <t>ガツ</t>
    </rPh>
    <phoneticPr fontId="6"/>
  </si>
  <si>
    <t>8月</t>
    <rPh sb="1" eb="2">
      <t>ガツ</t>
    </rPh>
    <phoneticPr fontId="6"/>
  </si>
  <si>
    <t>9月</t>
    <rPh sb="1" eb="2">
      <t>ガツ</t>
    </rPh>
    <phoneticPr fontId="6"/>
  </si>
  <si>
    <t>200kVA</t>
    <phoneticPr fontId="6"/>
  </si>
  <si>
    <t>300kVA</t>
    <phoneticPr fontId="6"/>
  </si>
  <si>
    <t>250kVA</t>
    <phoneticPr fontId="6"/>
  </si>
  <si>
    <t>300ｋVA</t>
    <phoneticPr fontId="6"/>
  </si>
  <si>
    <t>130kVA</t>
    <phoneticPr fontId="6"/>
  </si>
  <si>
    <t>187kVA</t>
    <phoneticPr fontId="6"/>
  </si>
  <si>
    <t>無し</t>
    <phoneticPr fontId="6"/>
  </si>
  <si>
    <t>①</t>
    <phoneticPr fontId="6"/>
  </si>
  <si>
    <t>設置済</t>
    <rPh sb="0" eb="2">
      <t>セッチ</t>
    </rPh>
    <rPh sb="2" eb="3">
      <t>ズミ</t>
    </rPh>
    <phoneticPr fontId="6"/>
  </si>
  <si>
    <t>令和8年</t>
    <rPh sb="0" eb="2">
      <t>レイワ</t>
    </rPh>
    <rPh sb="3" eb="4">
      <t>ネン</t>
    </rPh>
    <phoneticPr fontId="26"/>
  </si>
  <si>
    <t>令和9年</t>
    <rPh sb="0" eb="2">
      <t>レイワ</t>
    </rPh>
    <rPh sb="3" eb="4">
      <t>ネン</t>
    </rPh>
    <phoneticPr fontId="6"/>
  </si>
  <si>
    <t>仙台市水道局　湯元送水ポンプ場外７施設 電力需給</t>
    <rPh sb="0" eb="2">
      <t>センダイ</t>
    </rPh>
    <rPh sb="2" eb="3">
      <t>シ</t>
    </rPh>
    <rPh sb="3" eb="5">
      <t>スイドウ</t>
    </rPh>
    <rPh sb="5" eb="6">
      <t>キョク</t>
    </rPh>
    <rPh sb="7" eb="9">
      <t>ユモト</t>
    </rPh>
    <rPh sb="9" eb="11">
      <t>ソウスイ</t>
    </rPh>
    <rPh sb="14" eb="15">
      <t>ジョウ</t>
    </rPh>
    <rPh sb="15" eb="16">
      <t>ガイ</t>
    </rPh>
    <rPh sb="17" eb="19">
      <t>シセツ</t>
    </rPh>
    <rPh sb="20" eb="22">
      <t>デンリョク</t>
    </rPh>
    <rPh sb="22" eb="24">
      <t>ジュキュウ</t>
    </rPh>
    <phoneticPr fontId="6"/>
  </si>
  <si>
    <t>計 325,535 kWh</t>
  </si>
  <si>
    <t>平均 62.4 kW</t>
  </si>
  <si>
    <t>平均 64.1 %</t>
  </si>
  <si>
    <t>計 263,399 kWh</t>
  </si>
  <si>
    <t>平均 109. kW</t>
  </si>
  <si>
    <t>平均 88.83 %</t>
  </si>
  <si>
    <t>平均 35.11 %</t>
  </si>
  <si>
    <t>計 175,184 kWh</t>
  </si>
  <si>
    <t>平均 64.7 kW</t>
  </si>
  <si>
    <t>平均 93.16 %</t>
  </si>
  <si>
    <t>平均 32.31 %</t>
  </si>
  <si>
    <t>計 189,858 kWh</t>
  </si>
  <si>
    <t>平均 57.2 kW</t>
  </si>
  <si>
    <t>平均 98 %</t>
  </si>
  <si>
    <t>平均 38.75 %</t>
  </si>
  <si>
    <t>計 239,576 kWh</t>
  </si>
  <si>
    <t>平均 100.8 kW</t>
  </si>
  <si>
    <t>平均 100 %</t>
  </si>
  <si>
    <t>平均 28.08 %</t>
  </si>
  <si>
    <t>計 239,794 kWh</t>
  </si>
  <si>
    <t>平均 53.8 kW</t>
  </si>
  <si>
    <t>平均 96.16 %</t>
  </si>
  <si>
    <t>平均 52.07 %</t>
  </si>
  <si>
    <t>計 125,527 kWh</t>
  </si>
  <si>
    <t>平均 47.8 kW</t>
  </si>
  <si>
    <t>平均 99.75 %</t>
  </si>
  <si>
    <t>平均 30.99 %</t>
  </si>
  <si>
    <t>計 118,260 kWh</t>
  </si>
  <si>
    <t>平均 55. kW</t>
  </si>
  <si>
    <t>平均 25.05 %</t>
  </si>
  <si>
    <t>施設名称（所在地）／ 契約単価 ／割引額</t>
    <rPh sb="0" eb="2">
      <t>シセツ</t>
    </rPh>
    <rPh sb="2" eb="4">
      <t>メイショウ</t>
    </rPh>
    <rPh sb="5" eb="8">
      <t>ショザイチ</t>
    </rPh>
    <rPh sb="11" eb="13">
      <t>ケイヤク</t>
    </rPh>
    <rPh sb="13" eb="15">
      <t>タンカ</t>
    </rPh>
    <rPh sb="17" eb="19">
      <t>ワリビキ</t>
    </rPh>
    <rPh sb="19" eb="20">
      <t>ガク</t>
    </rPh>
    <phoneticPr fontId="6"/>
  </si>
  <si>
    <t>割引額</t>
    <rPh sb="0" eb="2">
      <t>ワリビキ</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</si>
</sst>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411]ggge&quot;年&quot;m&quot;月&quot;d&quot;日&quot;;@"/>
    <numFmt numFmtId="177" formatCode="#,##0&quot;kwh&quot;"/>
    <numFmt numFmtId="178" formatCode="&quot;（平均）&quot;#,##0&quot;kw&quot;"/>
    <numFmt numFmtId="179" formatCode="&quot;使用電力量×&quot;0%"/>
    <numFmt numFmtId="180" formatCode="#,##0.00&quot;円/kw&quot;"/>
    <numFmt numFmtId="181" formatCode="#,##0.00&quot;円/kwh&quot;"/>
    <numFmt numFmtId="182" formatCode="#,##0.0_ ;[Red]\-#,##0.0\ "/>
    <numFmt numFmtId="183" formatCode="#,###&quot; 円&quot;"/>
    <numFmt numFmtId="184" formatCode="#,##0&quot; kWh&quot;"/>
    <numFmt numFmtId="185" formatCode="#,###&quot; 円/年&quot;"/>
    <numFmt numFmtId="186" formatCode="0.0_);[Red]\(0.0\)"/>
    <numFmt numFmtId="187" formatCode="&quot;(最大) &quot;#,##0&quot; kW&quot;"/>
    <numFmt numFmtId="188" formatCode="#&quot; kW&quot;"/>
    <numFmt numFmtId="189" formatCode="0_);[Red]\(0\)"/>
    <numFmt numFmtId="190" formatCode="&quot;施設番号 第 &quot;##&quot; 号&quot;"/>
    <numFmt numFmtId="191" formatCode="#&quot; kVA&quot;"/>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2"/>
      <name val="ＭＳ Ｐゴシック"/>
      <family val="3"/>
      <charset val="128"/>
    </font>
    <font>
      <sz val="11"/>
      <color rgb="FFFF0000"/>
      <name val="ＭＳ Ｐゴシック"/>
      <family val="3"/>
      <charset val="128"/>
    </font>
    <font>
      <sz val="10"/>
      <name val="ＭＳ Ｐゴシック"/>
      <family val="3"/>
      <charset val="128"/>
    </font>
    <font>
      <sz val="9"/>
      <name val="ＭＳ Ｐゴシック"/>
      <family val="3"/>
      <charset val="128"/>
    </font>
    <font>
      <b/>
      <sz val="11"/>
      <name val="ＭＳ Ｐゴシック"/>
      <family val="3"/>
      <charset val="128"/>
    </font>
    <font>
      <b/>
      <sz val="12"/>
      <name val="ＭＳ Ｐゴシック"/>
      <family val="3"/>
      <charset val="128"/>
    </font>
    <font>
      <b/>
      <sz val="14"/>
      <name val="ＭＳ Ｐゴシック"/>
      <family val="3"/>
      <charset val="128"/>
    </font>
    <font>
      <b/>
      <sz val="18"/>
      <name val="ＭＳ Ｐゴシック"/>
      <family val="3"/>
      <charset val="128"/>
    </font>
    <font>
      <sz val="11"/>
      <name val="ＭＳ ゴシック"/>
      <family val="3"/>
      <charset val="128"/>
    </font>
    <font>
      <b/>
      <sz val="12"/>
      <name val="ＭＳ ゴシック"/>
      <family val="3"/>
      <charset val="128"/>
    </font>
    <font>
      <u/>
      <sz val="11"/>
      <color theme="10"/>
      <name val="ＭＳ Ｐゴシック"/>
      <family val="3"/>
      <charset val="128"/>
    </font>
    <font>
      <sz val="12"/>
      <name val="メイリオ"/>
      <family val="3"/>
      <charset val="128"/>
    </font>
    <font>
      <b/>
      <sz val="14"/>
      <name val="ＭＳ ゴシック"/>
      <family val="3"/>
      <charset val="128"/>
    </font>
    <font>
      <sz val="11"/>
      <color theme="0"/>
      <name val="ＭＳ Ｐゴシック"/>
      <family val="3"/>
      <charset val="128"/>
    </font>
    <font>
      <u/>
      <sz val="11"/>
      <color theme="0"/>
      <name val="ＭＳ Ｐゴシック"/>
      <family val="3"/>
      <charset val="128"/>
    </font>
    <font>
      <sz val="9"/>
      <color theme="0"/>
      <name val="ＭＳ Ｐゴシック"/>
      <family val="3"/>
      <charset val="128"/>
    </font>
  </fonts>
  <fills count="39">
    <fill>
      <patternFill patternType="none"/>
    </fill>
    <fill>
      <patternFill patternType="gray125"/>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0"/>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39997558519241921"/>
        <bgColor indexed="65"/>
      </patternFill>
    </fill>
    <fill>
      <patternFill patternType="solid">
        <fgColor theme="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FF66"/>
        <bgColor indexed="64"/>
      </patternFill>
    </fill>
    <fill>
      <patternFill patternType="solid">
        <fgColor rgb="FFFFFF00"/>
        <bgColor indexed="64"/>
      </patternFill>
    </fill>
  </fills>
  <borders count="76">
    <border>
      <left/>
      <right/>
      <top/>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style="hair">
        <color auto="1"/>
      </bottom>
      <diagonal/>
    </border>
    <border>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medium">
        <color auto="1"/>
      </left>
      <right style="medium">
        <color auto="1"/>
      </right>
      <top style="hair">
        <color auto="1"/>
      </top>
      <bottom/>
      <diagonal/>
    </border>
    <border>
      <left/>
      <right style="thin">
        <color auto="1"/>
      </right>
      <top style="hair">
        <color auto="1"/>
      </top>
      <bottom/>
      <diagonal/>
    </border>
    <border>
      <left style="thin">
        <color auto="1"/>
      </left>
      <right style="thin">
        <color auto="1"/>
      </right>
      <top style="hair">
        <color auto="1"/>
      </top>
      <bottom/>
      <diagonal/>
    </border>
    <border>
      <left style="medium">
        <color auto="1"/>
      </left>
      <right style="medium">
        <color auto="1"/>
      </right>
      <top style="hair">
        <color auto="1"/>
      </top>
      <bottom style="medium">
        <color auto="1"/>
      </bottom>
      <diagonal/>
    </border>
    <border>
      <left/>
      <right style="thin">
        <color auto="1"/>
      </right>
      <top style="hair">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bottom/>
      <diagonal/>
    </border>
    <border diagonalDown="1">
      <left style="medium">
        <color auto="1"/>
      </left>
      <right/>
      <top style="medium">
        <color auto="1"/>
      </top>
      <bottom/>
      <diagonal style="hair">
        <color auto="1"/>
      </diagonal>
    </border>
    <border diagonalDown="1">
      <left/>
      <right style="medium">
        <color auto="1"/>
      </right>
      <top style="medium">
        <color auto="1"/>
      </top>
      <bottom/>
      <diagonal style="hair">
        <color auto="1"/>
      </diagonal>
    </border>
    <border diagonalDown="1">
      <left style="medium">
        <color auto="1"/>
      </left>
      <right/>
      <top/>
      <bottom style="medium">
        <color auto="1"/>
      </bottom>
      <diagonal style="hair">
        <color auto="1"/>
      </diagonal>
    </border>
    <border diagonalDown="1">
      <left/>
      <right style="medium">
        <color auto="1"/>
      </right>
      <top/>
      <bottom style="medium">
        <color auto="1"/>
      </bottom>
      <diagonal style="hair">
        <color auto="1"/>
      </diagonal>
    </border>
    <border>
      <left/>
      <right/>
      <top style="medium">
        <color auto="1"/>
      </top>
      <bottom style="thin">
        <color indexed="64"/>
      </bottom>
      <diagonal/>
    </border>
    <border>
      <left style="medium">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auto="1"/>
      </left>
      <right style="medium">
        <color auto="1"/>
      </right>
      <top/>
      <bottom style="hair">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indexed="64"/>
      </left>
      <right/>
      <top/>
      <bottom/>
      <diagonal/>
    </border>
    <border>
      <left/>
      <right style="medium">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auto="1"/>
      </left>
      <right style="medium">
        <color auto="1"/>
      </right>
      <top/>
      <bottom style="hair">
        <color auto="1"/>
      </bottom>
      <diagonal/>
    </border>
    <border>
      <left/>
      <right/>
      <top style="medium">
        <color auto="1"/>
      </top>
      <bottom style="hair">
        <color auto="1"/>
      </bottom>
      <diagonal/>
    </border>
    <border>
      <left/>
      <right/>
      <top style="hair">
        <color indexed="64"/>
      </top>
      <bottom style="hair">
        <color indexed="64"/>
      </bottom>
      <diagonal/>
    </border>
    <border>
      <left style="thin">
        <color auto="1"/>
      </left>
      <right/>
      <top style="medium">
        <color auto="1"/>
      </top>
      <bottom style="hair">
        <color auto="1"/>
      </bottom>
      <diagonal/>
    </border>
    <border>
      <left style="thin">
        <color indexed="64"/>
      </left>
      <right/>
      <top style="hair">
        <color indexed="64"/>
      </top>
      <bottom style="hair">
        <color indexed="64"/>
      </bottom>
      <diagonal/>
    </border>
    <border>
      <left style="thin">
        <color auto="1"/>
      </left>
      <right/>
      <top/>
      <bottom style="medium">
        <color auto="1"/>
      </bottom>
      <diagonal/>
    </border>
    <border>
      <left/>
      <right style="medium">
        <color auto="1"/>
      </right>
      <top style="medium">
        <color auto="1"/>
      </top>
      <bottom style="hair">
        <color auto="1"/>
      </bottom>
      <diagonal/>
    </border>
    <border>
      <left/>
      <right/>
      <top style="hair">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hair">
        <color auto="1"/>
      </top>
      <bottom/>
      <diagonal/>
    </border>
    <border>
      <left/>
      <right style="medium">
        <color auto="1"/>
      </right>
      <top style="hair">
        <color auto="1"/>
      </top>
      <bottom/>
      <diagonal/>
    </border>
    <border diagonalDown="1">
      <left style="medium">
        <color auto="1"/>
      </left>
      <right style="thin">
        <color indexed="64"/>
      </right>
      <top style="hair">
        <color auto="1"/>
      </top>
      <bottom style="hair">
        <color indexed="64"/>
      </bottom>
      <diagonal style="hair">
        <color auto="1"/>
      </diagonal>
    </border>
    <border diagonalDown="1">
      <left/>
      <right style="thin">
        <color indexed="64"/>
      </right>
      <top style="hair">
        <color auto="1"/>
      </top>
      <bottom style="hair">
        <color indexed="64"/>
      </bottom>
      <diagonal style="hair">
        <color auto="1"/>
      </diagonal>
    </border>
    <border diagonalDown="1">
      <left style="thin">
        <color indexed="64"/>
      </left>
      <right style="thin">
        <color indexed="64"/>
      </right>
      <top style="hair">
        <color auto="1"/>
      </top>
      <bottom style="hair">
        <color indexed="64"/>
      </bottom>
      <diagonal style="hair">
        <color auto="1"/>
      </diagonal>
    </border>
    <border diagonalDown="1">
      <left style="thin">
        <color indexed="64"/>
      </left>
      <right style="medium">
        <color auto="1"/>
      </right>
      <top style="hair">
        <color indexed="64"/>
      </top>
      <bottom style="hair">
        <color auto="1"/>
      </bottom>
      <diagonal style="hair">
        <color indexed="64"/>
      </diagonal>
    </border>
  </borders>
  <cellStyleXfs count="91">
    <xf numFmtId="0" fontId="0" fillId="0" borderId="0"/>
    <xf numFmtId="9" fontId="5" fillId="0" borderId="0" applyFont="0" applyFill="0" applyBorder="0" applyAlignment="0" applyProtection="0"/>
    <xf numFmtId="38" fontId="5" fillId="0" borderId="0" applyFont="0" applyFill="0" applyBorder="0" applyAlignment="0" applyProtection="0"/>
    <xf numFmtId="0" fontId="9" fillId="0" borderId="0">
      <alignment vertical="center"/>
    </xf>
    <xf numFmtId="0" fontId="10" fillId="0" borderId="0" applyNumberFormat="0" applyFill="0" applyBorder="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24"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7" fillId="23" borderId="11" applyNumberFormat="0" applyAlignment="0" applyProtection="0">
      <alignment vertical="center"/>
    </xf>
    <xf numFmtId="0" fontId="18" fillId="22" borderId="16" applyNumberFormat="0" applyAlignment="0" applyProtection="0">
      <alignment vertical="center"/>
    </xf>
    <xf numFmtId="0" fontId="19" fillId="22" borderId="11" applyNumberFormat="0" applyAlignment="0" applyProtection="0">
      <alignment vertical="center"/>
    </xf>
    <xf numFmtId="0" fontId="20" fillId="0" borderId="10" applyNumberFormat="0" applyFill="0" applyAlignment="0" applyProtection="0">
      <alignment vertical="center"/>
    </xf>
    <xf numFmtId="0" fontId="21" fillId="18" borderId="8" applyNumberFormat="0" applyAlignment="0" applyProtection="0">
      <alignment vertical="center"/>
    </xf>
    <xf numFmtId="0" fontId="22" fillId="0" borderId="0" applyNumberFormat="0" applyFill="0" applyBorder="0" applyAlignment="0" applyProtection="0">
      <alignment vertical="center"/>
    </xf>
    <xf numFmtId="0" fontId="9" fillId="20" borderId="9" applyNumberFormat="0" applyFont="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12" borderId="0" applyNumberFormat="0" applyBorder="0" applyAlignment="0" applyProtection="0">
      <alignment vertical="center"/>
    </xf>
    <xf numFmtId="0" fontId="9" fillId="26" borderId="0" applyNumberFormat="0" applyBorder="0" applyAlignment="0" applyProtection="0">
      <alignment vertical="center"/>
    </xf>
    <xf numFmtId="0" fontId="9" fillId="4" borderId="0" applyNumberFormat="0" applyBorder="0" applyAlignment="0" applyProtection="0">
      <alignment vertical="center"/>
    </xf>
    <xf numFmtId="0" fontId="25" fillId="9" borderId="0" applyNumberFormat="0" applyBorder="0" applyAlignment="0" applyProtection="0">
      <alignment vertical="center"/>
    </xf>
    <xf numFmtId="0" fontId="25" fillId="13"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25" fillId="10" borderId="0" applyNumberFormat="0" applyBorder="0" applyAlignment="0" applyProtection="0">
      <alignment vertical="center"/>
    </xf>
    <xf numFmtId="0" fontId="25" fillId="14"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25" fillId="30" borderId="0" applyNumberFormat="0" applyBorder="0" applyAlignment="0" applyProtection="0">
      <alignment vertical="center"/>
    </xf>
    <xf numFmtId="0" fontId="25" fillId="15" borderId="0" applyNumberFormat="0" applyBorder="0" applyAlignment="0" applyProtection="0">
      <alignment vertical="center"/>
    </xf>
    <xf numFmtId="0" fontId="9" fillId="31" borderId="0" applyNumberFormat="0" applyBorder="0" applyAlignment="0" applyProtection="0">
      <alignment vertical="center"/>
    </xf>
    <xf numFmtId="0" fontId="9" fillId="6" borderId="0" applyNumberFormat="0" applyBorder="0" applyAlignment="0" applyProtection="0">
      <alignment vertical="center"/>
    </xf>
    <xf numFmtId="0" fontId="25" fillId="32" borderId="0" applyNumberFormat="0" applyBorder="0" applyAlignment="0" applyProtection="0">
      <alignment vertical="center"/>
    </xf>
    <xf numFmtId="0" fontId="25" fillId="16" borderId="0" applyNumberFormat="0" applyBorder="0" applyAlignment="0" applyProtection="0">
      <alignment vertical="center"/>
    </xf>
    <xf numFmtId="0" fontId="9" fillId="2" borderId="0" applyNumberFormat="0" applyBorder="0" applyAlignment="0" applyProtection="0">
      <alignment vertical="center"/>
    </xf>
    <xf numFmtId="0" fontId="9" fillId="7" borderId="0" applyNumberFormat="0" applyBorder="0" applyAlignment="0" applyProtection="0">
      <alignment vertical="center"/>
    </xf>
    <xf numFmtId="0" fontId="25" fillId="11" borderId="0" applyNumberFormat="0" applyBorder="0" applyAlignment="0" applyProtection="0">
      <alignment vertical="center"/>
    </xf>
    <xf numFmtId="0" fontId="25" fillId="17" borderId="0" applyNumberFormat="0" applyBorder="0" applyAlignment="0" applyProtection="0">
      <alignment vertical="center"/>
    </xf>
    <xf numFmtId="0" fontId="9" fillId="3" borderId="0" applyNumberFormat="0" applyBorder="0" applyAlignment="0" applyProtection="0">
      <alignment vertical="center"/>
    </xf>
    <xf numFmtId="0" fontId="9" fillId="8" borderId="0" applyNumberFormat="0" applyBorder="0" applyAlignment="0" applyProtection="0">
      <alignment vertical="center"/>
    </xf>
    <xf numFmtId="0" fontId="25" fillId="33"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24"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7" fillId="23" borderId="11" applyNumberFormat="0" applyAlignment="0" applyProtection="0">
      <alignment vertical="center"/>
    </xf>
    <xf numFmtId="0" fontId="18" fillId="22" borderId="16" applyNumberFormat="0" applyAlignment="0" applyProtection="0">
      <alignment vertical="center"/>
    </xf>
    <xf numFmtId="0" fontId="19" fillId="22" borderId="11" applyNumberFormat="0" applyAlignment="0" applyProtection="0">
      <alignment vertical="center"/>
    </xf>
    <xf numFmtId="0" fontId="20" fillId="0" borderId="10" applyNumberFormat="0" applyFill="0" applyAlignment="0" applyProtection="0">
      <alignment vertical="center"/>
    </xf>
    <xf numFmtId="0" fontId="21" fillId="18" borderId="8" applyNumberForma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12" borderId="0" applyNumberFormat="0" applyBorder="0" applyAlignment="0" applyProtection="0">
      <alignment vertical="center"/>
    </xf>
    <xf numFmtId="0" fontId="4" fillId="26" borderId="0" applyNumberFormat="0" applyBorder="0" applyAlignment="0" applyProtection="0">
      <alignment vertical="center"/>
    </xf>
    <xf numFmtId="0" fontId="4" fillId="4" borderId="0" applyNumberFormat="0" applyBorder="0" applyAlignment="0" applyProtection="0">
      <alignment vertical="center"/>
    </xf>
    <xf numFmtId="0" fontId="25" fillId="9" borderId="0" applyNumberFormat="0" applyBorder="0" applyAlignment="0" applyProtection="0">
      <alignment vertical="center"/>
    </xf>
    <xf numFmtId="0" fontId="25" fillId="13" borderId="0" applyNumberFormat="0" applyBorder="0" applyAlignment="0" applyProtection="0">
      <alignment vertical="center"/>
    </xf>
    <xf numFmtId="0" fontId="4" fillId="27" borderId="0" applyNumberFormat="0" applyBorder="0" applyAlignment="0" applyProtection="0">
      <alignment vertical="center"/>
    </xf>
    <xf numFmtId="0" fontId="4" fillId="5" borderId="0" applyNumberFormat="0" applyBorder="0" applyAlignment="0" applyProtection="0">
      <alignment vertical="center"/>
    </xf>
    <xf numFmtId="0" fontId="25" fillId="10" borderId="0" applyNumberFormat="0" applyBorder="0" applyAlignment="0" applyProtection="0">
      <alignment vertical="center"/>
    </xf>
    <xf numFmtId="0" fontId="25" fillId="14"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25" fillId="30" borderId="0" applyNumberFormat="0" applyBorder="0" applyAlignment="0" applyProtection="0">
      <alignment vertical="center"/>
    </xf>
    <xf numFmtId="0" fontId="25" fillId="15" borderId="0" applyNumberFormat="0" applyBorder="0" applyAlignment="0" applyProtection="0">
      <alignment vertical="center"/>
    </xf>
    <xf numFmtId="0" fontId="4" fillId="31" borderId="0" applyNumberFormat="0" applyBorder="0" applyAlignment="0" applyProtection="0">
      <alignment vertical="center"/>
    </xf>
    <xf numFmtId="0" fontId="4" fillId="6" borderId="0" applyNumberFormat="0" applyBorder="0" applyAlignment="0" applyProtection="0">
      <alignment vertical="center"/>
    </xf>
    <xf numFmtId="0" fontId="25" fillId="32" borderId="0" applyNumberFormat="0" applyBorder="0" applyAlignment="0" applyProtection="0">
      <alignment vertical="center"/>
    </xf>
    <xf numFmtId="0" fontId="25" fillId="16" borderId="0" applyNumberFormat="0" applyBorder="0" applyAlignment="0" applyProtection="0">
      <alignment vertical="center"/>
    </xf>
    <xf numFmtId="0" fontId="4" fillId="2" borderId="0" applyNumberFormat="0" applyBorder="0" applyAlignment="0" applyProtection="0">
      <alignment vertical="center"/>
    </xf>
    <xf numFmtId="0" fontId="4" fillId="7" borderId="0" applyNumberFormat="0" applyBorder="0" applyAlignment="0" applyProtection="0">
      <alignment vertical="center"/>
    </xf>
    <xf numFmtId="0" fontId="25" fillId="11" borderId="0" applyNumberFormat="0" applyBorder="0" applyAlignment="0" applyProtection="0">
      <alignment vertical="center"/>
    </xf>
    <xf numFmtId="0" fontId="25" fillId="17" borderId="0" applyNumberFormat="0" applyBorder="0" applyAlignment="0" applyProtection="0">
      <alignment vertical="center"/>
    </xf>
    <xf numFmtId="0" fontId="4" fillId="3" borderId="0" applyNumberFormat="0" applyBorder="0" applyAlignment="0" applyProtection="0">
      <alignment vertical="center"/>
    </xf>
    <xf numFmtId="0" fontId="4" fillId="8" borderId="0" applyNumberFormat="0" applyBorder="0" applyAlignment="0" applyProtection="0">
      <alignment vertical="center"/>
    </xf>
    <xf numFmtId="0" fontId="25" fillId="33" borderId="0" applyNumberFormat="0" applyBorder="0" applyAlignment="0" applyProtection="0">
      <alignment vertical="center"/>
    </xf>
    <xf numFmtId="0" fontId="4" fillId="0" borderId="0">
      <alignment vertical="center"/>
    </xf>
    <xf numFmtId="0" fontId="4" fillId="20" borderId="9" applyNumberFormat="0" applyFont="0" applyAlignment="0" applyProtection="0">
      <alignment vertical="center"/>
    </xf>
    <xf numFmtId="0" fontId="3" fillId="0" borderId="0">
      <alignment vertical="center"/>
    </xf>
    <xf numFmtId="0" fontId="2" fillId="0" borderId="0">
      <alignment vertical="center"/>
    </xf>
    <xf numFmtId="0" fontId="37" fillId="0" borderId="0" applyNumberFormat="0" applyFill="0" applyBorder="0" applyAlignment="0" applyProtection="0"/>
    <xf numFmtId="0" fontId="1" fillId="0" borderId="0">
      <alignment vertical="center"/>
    </xf>
  </cellStyleXfs>
  <cellXfs count="268">
    <xf numFmtId="0" fontId="0" fillId="0" borderId="0" xfId="0"/>
    <xf numFmtId="0" fontId="7" fillId="0" borderId="0" xfId="0" applyFont="1" applyAlignment="1">
      <alignment vertical="center"/>
    </xf>
    <xf numFmtId="0" fontId="8" fillId="0" borderId="0" xfId="0" applyFont="1" applyBorder="1" applyAlignment="1">
      <alignment vertical="center"/>
    </xf>
    <xf numFmtId="0" fontId="7" fillId="0" borderId="0" xfId="0" applyFont="1" applyAlignment="1">
      <alignment horizontal="right" vertical="center"/>
    </xf>
    <xf numFmtId="0" fontId="28" fillId="0" borderId="0" xfId="0" applyFont="1" applyAlignment="1">
      <alignment vertical="center"/>
    </xf>
    <xf numFmtId="0" fontId="5" fillId="0" borderId="0" xfId="0" applyFont="1" applyAlignment="1">
      <alignment vertical="center"/>
    </xf>
    <xf numFmtId="38" fontId="5" fillId="25" borderId="29" xfId="2" applyNumberFormat="1" applyFont="1" applyFill="1" applyBorder="1" applyAlignment="1" applyProtection="1">
      <alignment vertical="center" shrinkToFit="1"/>
    </xf>
    <xf numFmtId="38" fontId="5" fillId="25" borderId="30" xfId="2" applyNumberFormat="1" applyFont="1" applyFill="1" applyBorder="1" applyAlignment="1" applyProtection="1">
      <alignment vertical="center" shrinkToFit="1"/>
    </xf>
    <xf numFmtId="38" fontId="28" fillId="0" borderId="0" xfId="2" applyFont="1" applyAlignment="1">
      <alignment vertical="center"/>
    </xf>
    <xf numFmtId="38" fontId="5" fillId="25" borderId="32" xfId="2" applyNumberFormat="1" applyFont="1" applyFill="1" applyBorder="1" applyAlignment="1" applyProtection="1">
      <alignment vertical="center" shrinkToFit="1"/>
    </xf>
    <xf numFmtId="38" fontId="5" fillId="25" borderId="35" xfId="2" applyNumberFormat="1" applyFont="1" applyFill="1" applyBorder="1" applyAlignment="1" applyProtection="1">
      <alignment vertical="center" shrinkToFit="1"/>
    </xf>
    <xf numFmtId="38" fontId="5" fillId="25" borderId="2" xfId="2" applyFont="1" applyFill="1" applyBorder="1" applyAlignment="1" applyProtection="1">
      <alignment vertical="center" shrinkToFit="1"/>
    </xf>
    <xf numFmtId="38" fontId="5" fillId="25" borderId="32" xfId="2" applyFont="1" applyFill="1" applyBorder="1" applyAlignment="1" applyProtection="1">
      <alignment vertical="center" shrinkToFit="1"/>
    </xf>
    <xf numFmtId="38" fontId="5" fillId="25" borderId="33" xfId="2" applyFont="1" applyFill="1" applyBorder="1" applyAlignment="1" applyProtection="1">
      <alignment vertical="center" shrinkToFit="1"/>
    </xf>
    <xf numFmtId="38" fontId="5" fillId="25" borderId="35" xfId="2" applyFont="1" applyFill="1" applyBorder="1" applyAlignment="1" applyProtection="1">
      <alignment vertical="center" shrinkToFit="1"/>
    </xf>
    <xf numFmtId="38" fontId="5" fillId="0" borderId="0" xfId="0" applyNumberFormat="1" applyFont="1" applyAlignment="1">
      <alignment vertical="center"/>
    </xf>
    <xf numFmtId="38" fontId="28" fillId="0" borderId="0" xfId="0" applyNumberFormat="1" applyFont="1" applyAlignment="1">
      <alignment vertical="center"/>
    </xf>
    <xf numFmtId="182" fontId="5" fillId="0" borderId="0" xfId="0" applyNumberFormat="1" applyFont="1" applyAlignment="1">
      <alignment vertical="center"/>
    </xf>
    <xf numFmtId="0" fontId="28" fillId="0" borderId="0" xfId="0" applyFont="1" applyFill="1" applyAlignment="1">
      <alignment vertical="center"/>
    </xf>
    <xf numFmtId="0" fontId="5" fillId="0" borderId="0" xfId="0" applyFont="1" applyFill="1" applyAlignment="1">
      <alignment vertical="center"/>
    </xf>
    <xf numFmtId="0" fontId="27" fillId="0" borderId="0" xfId="0" applyFont="1" applyFill="1" applyAlignment="1" applyProtection="1">
      <alignment horizontal="left" vertical="center"/>
    </xf>
    <xf numFmtId="0" fontId="27" fillId="0" borderId="0" xfId="0" applyFont="1" applyFill="1" applyAlignment="1" applyProtection="1">
      <alignment horizontal="left" vertical="center"/>
      <protection locked="0"/>
    </xf>
    <xf numFmtId="0" fontId="27" fillId="0" borderId="0" xfId="0" applyFont="1" applyFill="1" applyAlignment="1" applyProtection="1">
      <alignment horizontal="center" vertical="top"/>
      <protection locked="0"/>
    </xf>
    <xf numFmtId="0" fontId="5" fillId="0" borderId="0" xfId="0" applyFont="1" applyFill="1" applyAlignment="1" applyProtection="1">
      <alignment vertical="center"/>
    </xf>
    <xf numFmtId="38" fontId="5" fillId="0" borderId="0" xfId="0" applyNumberFormat="1" applyFont="1" applyFill="1" applyAlignment="1">
      <alignment vertical="center"/>
    </xf>
    <xf numFmtId="182" fontId="5" fillId="0" borderId="0" xfId="0" applyNumberFormat="1" applyFont="1" applyFill="1" applyAlignment="1">
      <alignment vertical="center"/>
    </xf>
    <xf numFmtId="0" fontId="0" fillId="0" borderId="0" xfId="0" applyFont="1" applyFill="1" applyAlignment="1" applyProtection="1">
      <alignment vertical="center"/>
    </xf>
    <xf numFmtId="0" fontId="5" fillId="0" borderId="0" xfId="0" applyFont="1" applyFill="1" applyBorder="1" applyAlignment="1" applyProtection="1">
      <alignment horizontal="center" vertical="center" shrinkToFit="1"/>
    </xf>
    <xf numFmtId="0" fontId="0" fillId="34" borderId="28" xfId="0" applyFont="1" applyFill="1" applyBorder="1" applyAlignment="1" applyProtection="1">
      <alignment horizontal="center" vertical="center" shrinkToFit="1"/>
    </xf>
    <xf numFmtId="0" fontId="0" fillId="34" borderId="31" xfId="0" applyFont="1" applyFill="1" applyBorder="1" applyAlignment="1" applyProtection="1">
      <alignment horizontal="center" vertical="center" shrinkToFit="1"/>
    </xf>
    <xf numFmtId="0" fontId="0" fillId="0" borderId="26" xfId="0" applyFont="1" applyFill="1" applyBorder="1" applyAlignment="1" applyProtection="1">
      <alignment horizontal="center" vertical="center" shrinkToFit="1"/>
    </xf>
    <xf numFmtId="177" fontId="5" fillId="25" borderId="28" xfId="2" applyNumberFormat="1" applyFont="1" applyFill="1" applyBorder="1" applyAlignment="1" applyProtection="1">
      <alignment horizontal="center" vertical="center" shrinkToFit="1"/>
    </xf>
    <xf numFmtId="0" fontId="0" fillId="0" borderId="27" xfId="0" applyFont="1" applyFill="1" applyBorder="1" applyAlignment="1" applyProtection="1">
      <alignment horizontal="center" vertical="center" shrinkToFit="1"/>
    </xf>
    <xf numFmtId="0" fontId="0" fillId="34" borderId="36" xfId="0" applyFont="1" applyFill="1" applyBorder="1" applyAlignment="1" applyProtection="1">
      <alignment horizontal="left" vertical="center" shrinkToFit="1"/>
    </xf>
    <xf numFmtId="38" fontId="5" fillId="25" borderId="45" xfId="2" applyFont="1" applyFill="1" applyBorder="1" applyAlignment="1" applyProtection="1">
      <alignment vertical="center" shrinkToFit="1"/>
    </xf>
    <xf numFmtId="38" fontId="5" fillId="25" borderId="46" xfId="2" applyFont="1" applyFill="1" applyBorder="1" applyAlignment="1" applyProtection="1">
      <alignment vertical="center" shrinkToFit="1"/>
    </xf>
    <xf numFmtId="38" fontId="5" fillId="25" borderId="47" xfId="2" applyFont="1" applyFill="1" applyBorder="1" applyAlignment="1" applyProtection="1">
      <alignment vertical="center" shrinkToFit="1"/>
    </xf>
    <xf numFmtId="38" fontId="5" fillId="25" borderId="48" xfId="2" applyFont="1" applyFill="1" applyBorder="1" applyAlignment="1" applyProtection="1">
      <alignment vertical="center" shrinkToFit="1"/>
    </xf>
    <xf numFmtId="38" fontId="5" fillId="0" borderId="0" xfId="0" applyNumberFormat="1" applyFont="1" applyFill="1" applyAlignment="1" applyProtection="1">
      <alignment vertical="center"/>
    </xf>
    <xf numFmtId="40" fontId="5" fillId="0" borderId="0" xfId="0" applyNumberFormat="1" applyFont="1" applyFill="1" applyAlignment="1" applyProtection="1">
      <alignment vertical="center"/>
    </xf>
    <xf numFmtId="0" fontId="0" fillId="0" borderId="0" xfId="0" applyFont="1" applyFill="1" applyAlignment="1" applyProtection="1">
      <alignment horizontal="right" vertical="center"/>
    </xf>
    <xf numFmtId="0" fontId="33" fillId="0" borderId="0" xfId="0" applyFont="1" applyFill="1" applyAlignment="1" applyProtection="1">
      <alignment vertical="center"/>
    </xf>
    <xf numFmtId="0" fontId="32" fillId="0" borderId="0" xfId="0" applyFont="1" applyBorder="1" applyAlignment="1">
      <alignment vertical="center"/>
    </xf>
    <xf numFmtId="0" fontId="0" fillId="0" borderId="0" xfId="0" applyFont="1" applyAlignment="1">
      <alignment vertical="center"/>
    </xf>
    <xf numFmtId="0" fontId="32" fillId="0" borderId="0" xfId="0" applyFont="1" applyBorder="1" applyAlignment="1">
      <alignment horizontal="center" vertical="center"/>
    </xf>
    <xf numFmtId="0" fontId="31" fillId="0" borderId="0" xfId="0" applyFont="1" applyBorder="1" applyAlignment="1">
      <alignment horizontal="left" vertical="center"/>
    </xf>
    <xf numFmtId="0" fontId="5" fillId="0" borderId="0" xfId="0" applyFont="1" applyFill="1" applyAlignment="1" applyProtection="1">
      <alignment horizontal="center" vertical="center"/>
    </xf>
    <xf numFmtId="0" fontId="5" fillId="0" borderId="0" xfId="0" applyFont="1" applyFill="1" applyBorder="1" applyAlignment="1" applyProtection="1">
      <alignment vertical="center"/>
    </xf>
    <xf numFmtId="0" fontId="27" fillId="0" borderId="49" xfId="0" applyFont="1" applyFill="1" applyBorder="1" applyAlignment="1" applyProtection="1">
      <alignment vertical="center"/>
    </xf>
    <xf numFmtId="0" fontId="5" fillId="0" borderId="20" xfId="0" applyFont="1" applyFill="1" applyBorder="1" applyAlignment="1" applyProtection="1">
      <alignment vertical="center"/>
    </xf>
    <xf numFmtId="0" fontId="31" fillId="0" borderId="20" xfId="0" applyFont="1" applyFill="1" applyBorder="1" applyAlignment="1" applyProtection="1">
      <alignment horizontal="right" vertical="center"/>
    </xf>
    <xf numFmtId="0" fontId="5" fillId="0" borderId="51" xfId="0" applyFont="1" applyFill="1" applyBorder="1" applyAlignment="1" applyProtection="1">
      <alignment vertical="center"/>
    </xf>
    <xf numFmtId="0" fontId="32" fillId="0" borderId="49" xfId="0" applyFont="1" applyFill="1" applyBorder="1" applyAlignment="1" applyProtection="1"/>
    <xf numFmtId="0" fontId="31" fillId="0" borderId="49" xfId="0" applyFont="1" applyFill="1" applyBorder="1" applyAlignment="1" applyProtection="1">
      <alignment horizontal="right"/>
    </xf>
    <xf numFmtId="0" fontId="0" fillId="0" borderId="49" xfId="0" applyFont="1" applyFill="1" applyBorder="1" applyAlignment="1" applyProtection="1"/>
    <xf numFmtId="0" fontId="31" fillId="0" borderId="20" xfId="0" applyFont="1" applyFill="1" applyBorder="1" applyAlignment="1" applyProtection="1"/>
    <xf numFmtId="177" fontId="5" fillId="25" borderId="52" xfId="2" applyNumberFormat="1" applyFont="1" applyFill="1" applyBorder="1" applyAlignment="1" applyProtection="1">
      <alignment horizontal="center" vertical="center" shrinkToFit="1"/>
    </xf>
    <xf numFmtId="0" fontId="31" fillId="0" borderId="20" xfId="0" applyFont="1" applyFill="1" applyBorder="1" applyAlignment="1">
      <alignment horizontal="right" vertical="center"/>
    </xf>
    <xf numFmtId="9" fontId="0" fillId="36" borderId="17" xfId="1" applyFont="1" applyFill="1" applyBorder="1" applyAlignment="1" applyProtection="1">
      <alignment horizontal="center" vertical="center" shrinkToFit="1"/>
    </xf>
    <xf numFmtId="38" fontId="5" fillId="25" borderId="3" xfId="2" applyFont="1" applyFill="1" applyBorder="1" applyAlignment="1" applyProtection="1">
      <alignment vertical="center" shrinkToFit="1"/>
    </xf>
    <xf numFmtId="0" fontId="0" fillId="34" borderId="36" xfId="0" applyFont="1" applyFill="1" applyBorder="1" applyAlignment="1" applyProtection="1">
      <alignment horizontal="center" vertical="center" shrinkToFit="1"/>
    </xf>
    <xf numFmtId="186" fontId="5" fillId="25" borderId="54" xfId="2" applyNumberFormat="1" applyFont="1" applyFill="1" applyBorder="1" applyAlignment="1" applyProtection="1">
      <alignment vertical="center" shrinkToFit="1"/>
    </xf>
    <xf numFmtId="186" fontId="5" fillId="25" borderId="27" xfId="2" applyNumberFormat="1" applyFont="1" applyFill="1" applyBorder="1" applyAlignment="1" applyProtection="1">
      <alignment vertical="center" shrinkToFit="1"/>
    </xf>
    <xf numFmtId="0" fontId="31" fillId="0" borderId="49" xfId="0" applyFont="1" applyFill="1" applyBorder="1" applyAlignment="1" applyProtection="1">
      <alignment horizontal="left" vertical="center" indent="1"/>
    </xf>
    <xf numFmtId="186" fontId="5" fillId="25" borderId="26" xfId="2" applyNumberFormat="1" applyFont="1" applyFill="1" applyBorder="1" applyAlignment="1" applyProtection="1">
      <alignment vertical="center" shrinkToFit="1"/>
    </xf>
    <xf numFmtId="186" fontId="5" fillId="25" borderId="53" xfId="2" applyNumberFormat="1" applyFont="1" applyFill="1" applyBorder="1" applyAlignment="1" applyProtection="1">
      <alignment vertical="center" shrinkToFit="1"/>
    </xf>
    <xf numFmtId="186" fontId="32" fillId="0" borderId="20" xfId="0" applyNumberFormat="1" applyFont="1" applyFill="1" applyBorder="1" applyAlignment="1">
      <alignment horizontal="left" vertical="center"/>
    </xf>
    <xf numFmtId="183" fontId="5" fillId="0" borderId="0" xfId="2" applyNumberFormat="1" applyFont="1" applyFill="1" applyAlignment="1" applyProtection="1">
      <alignment vertical="center"/>
    </xf>
    <xf numFmtId="38" fontId="0" fillId="0" borderId="0" xfId="0" applyNumberFormat="1" applyFont="1" applyFill="1" applyBorder="1" applyAlignment="1" applyProtection="1">
      <alignment vertical="center"/>
    </xf>
    <xf numFmtId="0" fontId="0" fillId="0" borderId="0" xfId="0" applyFont="1" applyFill="1" applyBorder="1" applyAlignment="1" applyProtection="1">
      <alignment vertical="center"/>
    </xf>
    <xf numFmtId="183" fontId="32" fillId="0" borderId="0" xfId="2" applyNumberFormat="1" applyFont="1" applyFill="1" applyBorder="1" applyAlignment="1" applyProtection="1">
      <alignment vertical="center"/>
    </xf>
    <xf numFmtId="0" fontId="0" fillId="0" borderId="0" xfId="0" applyFont="1" applyFill="1" applyAlignment="1">
      <alignment vertical="center"/>
    </xf>
    <xf numFmtId="178" fontId="5" fillId="25" borderId="37" xfId="2" applyNumberFormat="1" applyFont="1" applyFill="1" applyBorder="1" applyAlignment="1" applyProtection="1">
      <alignment horizontal="center" vertical="center" shrinkToFit="1"/>
    </xf>
    <xf numFmtId="38" fontId="5" fillId="25" borderId="3" xfId="2" applyNumberFormat="1" applyFont="1" applyFill="1" applyBorder="1" applyAlignment="1" applyProtection="1">
      <alignment vertical="center" shrinkToFit="1"/>
    </xf>
    <xf numFmtId="178" fontId="5" fillId="25" borderId="36" xfId="2" applyNumberFormat="1" applyFont="1" applyFill="1" applyBorder="1" applyAlignment="1" applyProtection="1">
      <alignment horizontal="center" vertical="center" shrinkToFit="1"/>
    </xf>
    <xf numFmtId="0" fontId="0" fillId="0" borderId="31" xfId="0"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shrinkToFit="1"/>
    </xf>
    <xf numFmtId="0" fontId="0" fillId="0" borderId="36" xfId="0" applyFont="1" applyFill="1" applyBorder="1" applyAlignment="1" applyProtection="1">
      <alignment horizontal="center" vertical="center" shrinkToFit="1"/>
    </xf>
    <xf numFmtId="0" fontId="0" fillId="0" borderId="52" xfId="0" applyFont="1" applyFill="1" applyBorder="1" applyAlignment="1" applyProtection="1">
      <alignment horizontal="center" vertical="center" shrinkToFit="1"/>
    </xf>
    <xf numFmtId="56" fontId="35" fillId="0" borderId="0" xfId="0" quotePrefix="1" applyNumberFormat="1" applyFont="1" applyAlignment="1">
      <alignment horizontal="right" vertical="center"/>
    </xf>
    <xf numFmtId="0" fontId="5" fillId="0" borderId="37" xfId="0" applyFont="1" applyBorder="1" applyAlignment="1">
      <alignment vertical="center"/>
    </xf>
    <xf numFmtId="178" fontId="5" fillId="25" borderId="34" xfId="2" applyNumberFormat="1" applyFont="1" applyFill="1" applyBorder="1" applyAlignment="1" applyProtection="1">
      <alignment horizontal="center" vertical="center" shrinkToFit="1"/>
    </xf>
    <xf numFmtId="0" fontId="27" fillId="0" borderId="0" xfId="0" applyFont="1" applyFill="1" applyBorder="1" applyAlignment="1" applyProtection="1">
      <alignment horizontal="center" vertical="center"/>
    </xf>
    <xf numFmtId="183" fontId="5" fillId="0" borderId="0" xfId="2" applyNumberFormat="1" applyFont="1" applyFill="1" applyBorder="1" applyAlignment="1" applyProtection="1">
      <alignment vertical="center"/>
    </xf>
    <xf numFmtId="56" fontId="35" fillId="0" borderId="0" xfId="0" quotePrefix="1" applyNumberFormat="1" applyFont="1" applyFill="1" applyAlignment="1">
      <alignment horizontal="right" vertical="center"/>
    </xf>
    <xf numFmtId="0" fontId="0" fillId="0" borderId="0" xfId="0" applyFont="1" applyFill="1" applyBorder="1" applyAlignment="1" applyProtection="1">
      <alignment horizontal="center" vertical="center" shrinkToFit="1"/>
    </xf>
    <xf numFmtId="177" fontId="5" fillId="0" borderId="0" xfId="2" applyNumberFormat="1" applyFont="1" applyFill="1" applyBorder="1" applyAlignment="1" applyProtection="1">
      <alignment horizontal="center" vertical="center" shrinkToFit="1"/>
    </xf>
    <xf numFmtId="0" fontId="5" fillId="0" borderId="0" xfId="0" applyFont="1" applyFill="1" applyBorder="1" applyAlignment="1">
      <alignment vertical="center"/>
    </xf>
    <xf numFmtId="178" fontId="5" fillId="0" borderId="0" xfId="2" applyNumberFormat="1" applyFont="1" applyFill="1" applyBorder="1" applyAlignment="1" applyProtection="1">
      <alignment horizontal="center" vertical="center" shrinkToFit="1"/>
    </xf>
    <xf numFmtId="179" fontId="29" fillId="0" borderId="0" xfId="1" applyNumberFormat="1" applyFont="1" applyFill="1" applyBorder="1" applyAlignment="1" applyProtection="1">
      <alignment horizontal="center" vertical="center" wrapText="1" shrinkToFit="1"/>
    </xf>
    <xf numFmtId="9" fontId="0" fillId="0" borderId="0" xfId="1" applyFont="1" applyFill="1" applyBorder="1" applyAlignment="1" applyProtection="1">
      <alignment horizontal="center" vertical="center" shrinkToFit="1"/>
    </xf>
    <xf numFmtId="180" fontId="30" fillId="0" borderId="0" xfId="2" applyNumberFormat="1" applyFont="1" applyFill="1" applyBorder="1" applyAlignment="1" applyProtection="1">
      <alignment vertical="center" shrinkToFit="1"/>
      <protection locked="0"/>
    </xf>
    <xf numFmtId="181" fontId="30" fillId="0" borderId="0" xfId="2" applyNumberFormat="1" applyFont="1" applyFill="1" applyBorder="1" applyAlignment="1" applyProtection="1">
      <alignment vertical="center" shrinkToFit="1"/>
      <protection locked="0"/>
    </xf>
    <xf numFmtId="185" fontId="5" fillId="0" borderId="0" xfId="2" applyNumberFormat="1" applyFont="1" applyFill="1" applyBorder="1" applyAlignment="1">
      <alignment vertical="center" shrinkToFit="1"/>
    </xf>
    <xf numFmtId="180" fontId="5" fillId="0" borderId="0" xfId="2" applyNumberFormat="1" applyFont="1" applyFill="1" applyBorder="1" applyAlignment="1" applyProtection="1">
      <alignment vertical="center" shrinkToFit="1"/>
      <protection locked="0"/>
    </xf>
    <xf numFmtId="181" fontId="5" fillId="0" borderId="0" xfId="2" applyNumberFormat="1" applyFont="1" applyFill="1" applyBorder="1" applyAlignment="1" applyProtection="1">
      <alignment vertical="center" shrinkToFit="1"/>
      <protection locked="0"/>
    </xf>
    <xf numFmtId="184" fontId="5" fillId="0" borderId="0" xfId="2" applyNumberFormat="1" applyFont="1" applyFill="1" applyBorder="1" applyAlignment="1" applyProtection="1">
      <alignment vertical="center" shrinkToFit="1"/>
    </xf>
    <xf numFmtId="187" fontId="5" fillId="0" borderId="0" xfId="2" applyNumberFormat="1" applyFont="1" applyFill="1" applyBorder="1" applyAlignment="1" applyProtection="1">
      <alignment vertical="center" shrinkToFit="1"/>
    </xf>
    <xf numFmtId="183" fontId="5" fillId="0" borderId="0" xfId="2" applyNumberFormat="1" applyFont="1" applyFill="1" applyBorder="1" applyAlignment="1" applyProtection="1">
      <alignment horizontal="right" vertical="center" shrinkToFit="1"/>
    </xf>
    <xf numFmtId="0" fontId="0" fillId="34" borderId="28" xfId="0" applyFont="1" applyFill="1" applyBorder="1" applyAlignment="1" applyProtection="1">
      <alignment horizontal="left" vertical="center" indent="1" shrinkToFit="1"/>
    </xf>
    <xf numFmtId="0" fontId="0" fillId="34" borderId="31" xfId="0" applyFont="1" applyFill="1" applyBorder="1" applyAlignment="1" applyProtection="1">
      <alignment horizontal="left" vertical="center" indent="1" shrinkToFit="1"/>
    </xf>
    <xf numFmtId="0" fontId="0" fillId="0" borderId="31" xfId="0" applyFont="1" applyFill="1" applyBorder="1" applyAlignment="1" applyProtection="1">
      <alignment horizontal="left" vertical="center" indent="1" shrinkToFit="1"/>
    </xf>
    <xf numFmtId="0" fontId="0" fillId="34" borderId="36" xfId="0" applyFont="1" applyFill="1" applyBorder="1" applyAlignment="1" applyProtection="1">
      <alignment horizontal="left" vertical="center" indent="1" shrinkToFit="1"/>
    </xf>
    <xf numFmtId="0" fontId="0" fillId="0" borderId="25" xfId="0" applyFont="1" applyFill="1" applyBorder="1" applyAlignment="1" applyProtection="1">
      <alignment horizontal="left" vertical="center" indent="1" shrinkToFit="1"/>
    </xf>
    <xf numFmtId="0" fontId="0" fillId="0" borderId="36" xfId="0" applyFont="1" applyFill="1" applyBorder="1" applyAlignment="1" applyProtection="1">
      <alignment horizontal="left" vertical="center" indent="1" shrinkToFit="1"/>
    </xf>
    <xf numFmtId="0" fontId="0" fillId="0" borderId="52" xfId="0" applyFont="1" applyFill="1" applyBorder="1" applyAlignment="1" applyProtection="1">
      <alignment horizontal="left" vertical="center" indent="1" shrinkToFit="1"/>
    </xf>
    <xf numFmtId="0" fontId="0" fillId="34" borderId="24" xfId="0" applyFont="1" applyFill="1" applyBorder="1" applyAlignment="1" applyProtection="1">
      <alignment vertical="center" wrapText="1" shrinkToFit="1"/>
    </xf>
    <xf numFmtId="0" fontId="0" fillId="0" borderId="0" xfId="0" applyFont="1" applyFill="1" applyAlignment="1" applyProtection="1">
      <alignment horizontal="left" vertical="center"/>
    </xf>
    <xf numFmtId="0" fontId="0" fillId="0" borderId="0" xfId="0" applyFont="1" applyFill="1" applyAlignment="1" applyProtection="1">
      <alignment vertical="top"/>
    </xf>
    <xf numFmtId="185" fontId="27" fillId="37" borderId="17" xfId="2" applyNumberFormat="1" applyFont="1" applyFill="1" applyBorder="1" applyAlignment="1">
      <alignment vertical="center" shrinkToFit="1"/>
    </xf>
    <xf numFmtId="183" fontId="27" fillId="0" borderId="0" xfId="2" applyNumberFormat="1" applyFont="1" applyFill="1" applyAlignment="1" applyProtection="1">
      <alignment vertical="center"/>
    </xf>
    <xf numFmtId="184" fontId="27" fillId="25" borderId="17" xfId="2" applyNumberFormat="1" applyFont="1" applyFill="1" applyBorder="1" applyAlignment="1" applyProtection="1">
      <alignment vertical="center" shrinkToFit="1"/>
    </xf>
    <xf numFmtId="187" fontId="27" fillId="25" borderId="25" xfId="2" applyNumberFormat="1" applyFont="1" applyFill="1" applyBorder="1" applyAlignment="1" applyProtection="1">
      <alignment vertical="center" shrinkToFit="1"/>
    </xf>
    <xf numFmtId="183" fontId="27" fillId="25" borderId="25" xfId="2" applyNumberFormat="1" applyFont="1" applyFill="1" applyBorder="1" applyAlignment="1" applyProtection="1">
      <alignment horizontal="right" vertical="center" shrinkToFit="1"/>
    </xf>
    <xf numFmtId="40" fontId="5" fillId="25" borderId="29" xfId="2" applyNumberFormat="1" applyFont="1" applyFill="1" applyBorder="1" applyAlignment="1" applyProtection="1">
      <alignment vertical="center" shrinkToFit="1"/>
    </xf>
    <xf numFmtId="40" fontId="5" fillId="25" borderId="30" xfId="2" applyNumberFormat="1" applyFont="1" applyFill="1" applyBorder="1" applyAlignment="1" applyProtection="1">
      <alignment vertical="center" shrinkToFit="1"/>
    </xf>
    <xf numFmtId="40" fontId="5" fillId="25" borderId="47" xfId="2" applyNumberFormat="1" applyFont="1" applyFill="1" applyBorder="1" applyAlignment="1" applyProtection="1">
      <alignment vertical="center" shrinkToFit="1"/>
    </xf>
    <xf numFmtId="40" fontId="5" fillId="25" borderId="3" xfId="2" applyNumberFormat="1" applyFont="1" applyFill="1" applyBorder="1" applyAlignment="1" applyProtection="1">
      <alignment vertical="center" shrinkToFit="1"/>
    </xf>
    <xf numFmtId="40" fontId="5" fillId="25" borderId="2" xfId="2" applyNumberFormat="1" applyFont="1" applyFill="1" applyBorder="1" applyAlignment="1" applyProtection="1">
      <alignment vertical="center" shrinkToFit="1"/>
    </xf>
    <xf numFmtId="40" fontId="5" fillId="25" borderId="48" xfId="2" applyNumberFormat="1" applyFont="1" applyFill="1" applyBorder="1" applyAlignment="1" applyProtection="1">
      <alignment vertical="center" shrinkToFit="1"/>
    </xf>
    <xf numFmtId="40" fontId="5" fillId="25" borderId="43" xfId="2" applyNumberFormat="1" applyFont="1" applyFill="1" applyBorder="1" applyAlignment="1" applyProtection="1">
      <alignment vertical="center" shrinkToFit="1"/>
    </xf>
    <xf numFmtId="40" fontId="5" fillId="25" borderId="44" xfId="2" applyNumberFormat="1" applyFont="1" applyFill="1" applyBorder="1" applyAlignment="1" applyProtection="1">
      <alignment vertical="center" shrinkToFit="1"/>
    </xf>
    <xf numFmtId="40" fontId="5" fillId="25" borderId="33" xfId="2" applyNumberFormat="1" applyFont="1" applyFill="1" applyBorder="1" applyAlignment="1" applyProtection="1">
      <alignment vertical="center" shrinkToFit="1"/>
    </xf>
    <xf numFmtId="0" fontId="5" fillId="0" borderId="0" xfId="0" applyFont="1" applyAlignment="1">
      <alignment horizontal="left" vertical="center"/>
    </xf>
    <xf numFmtId="180" fontId="27" fillId="35" borderId="28" xfId="2" applyNumberFormat="1" applyFont="1" applyFill="1" applyBorder="1" applyAlignment="1" applyProtection="1">
      <alignment vertical="center" shrinkToFit="1"/>
      <protection locked="0"/>
    </xf>
    <xf numFmtId="181" fontId="27" fillId="35" borderId="36" xfId="2" applyNumberFormat="1" applyFont="1" applyFill="1" applyBorder="1" applyAlignment="1" applyProtection="1">
      <alignment vertical="center" shrinkToFit="1"/>
      <protection locked="0"/>
    </xf>
    <xf numFmtId="0" fontId="34" fillId="0" borderId="0" xfId="0" applyFont="1" applyFill="1" applyAlignment="1" applyProtection="1">
      <alignment horizontal="left" vertical="center"/>
    </xf>
    <xf numFmtId="189" fontId="0" fillId="0" borderId="0" xfId="0" applyNumberFormat="1" applyFont="1" applyBorder="1" applyAlignment="1">
      <alignment horizontal="center" vertical="center"/>
    </xf>
    <xf numFmtId="38" fontId="5" fillId="0" borderId="0" xfId="0" applyNumberFormat="1" applyFont="1" applyAlignment="1">
      <alignment horizontal="right" vertical="center"/>
    </xf>
    <xf numFmtId="0" fontId="34" fillId="0" borderId="0" xfId="0" applyFont="1" applyFill="1" applyAlignment="1" applyProtection="1">
      <alignment horizontal="left" vertical="center"/>
    </xf>
    <xf numFmtId="0" fontId="34" fillId="0" borderId="0" xfId="0" applyFont="1" applyFill="1" applyAlignment="1" applyProtection="1">
      <alignment horizontal="left" vertical="center"/>
    </xf>
    <xf numFmtId="190" fontId="0" fillId="0" borderId="0" xfId="0" applyNumberFormat="1" applyFont="1" applyFill="1" applyAlignment="1" applyProtection="1">
      <alignment horizontal="left"/>
    </xf>
    <xf numFmtId="38" fontId="5" fillId="25" borderId="47" xfId="2" applyNumberFormat="1" applyFont="1" applyFill="1" applyBorder="1" applyAlignment="1" applyProtection="1">
      <alignment vertical="center" shrinkToFit="1"/>
    </xf>
    <xf numFmtId="38" fontId="5" fillId="25" borderId="56" xfId="2" applyNumberFormat="1" applyFont="1" applyFill="1" applyBorder="1" applyAlignment="1" applyProtection="1">
      <alignment vertical="center" shrinkToFit="1"/>
    </xf>
    <xf numFmtId="38" fontId="5" fillId="25" borderId="43" xfId="2" applyNumberFormat="1" applyFont="1" applyFill="1" applyBorder="1" applyAlignment="1" applyProtection="1">
      <alignment vertical="center" shrinkToFit="1"/>
    </xf>
    <xf numFmtId="38" fontId="5" fillId="25" borderId="44" xfId="2" applyNumberFormat="1" applyFont="1" applyFill="1" applyBorder="1" applyAlignment="1" applyProtection="1">
      <alignment vertical="center" shrinkToFit="1"/>
    </xf>
    <xf numFmtId="0" fontId="28" fillId="0" borderId="0" xfId="0" applyFont="1" applyFill="1" applyAlignment="1" applyProtection="1">
      <alignment vertical="center"/>
    </xf>
    <xf numFmtId="191" fontId="0" fillId="0" borderId="20" xfId="0" applyNumberFormat="1" applyFont="1" applyFill="1" applyBorder="1" applyAlignment="1" applyProtection="1">
      <alignment vertical="center" shrinkToFit="1"/>
    </xf>
    <xf numFmtId="191" fontId="0" fillId="0" borderId="20" xfId="0" applyNumberFormat="1" applyFont="1" applyFill="1" applyBorder="1" applyAlignment="1" applyProtection="1">
      <alignment horizontal="left" vertical="center" shrinkToFit="1"/>
    </xf>
    <xf numFmtId="0" fontId="0" fillId="0" borderId="0" xfId="0" applyAlignment="1">
      <alignment vertical="center"/>
    </xf>
    <xf numFmtId="0" fontId="0" fillId="0" borderId="6" xfId="0" applyBorder="1" applyAlignment="1">
      <alignment horizontal="right" vertical="center"/>
    </xf>
    <xf numFmtId="0" fontId="0" fillId="0" borderId="6" xfId="0" applyBorder="1" applyAlignment="1">
      <alignment vertical="center"/>
    </xf>
    <xf numFmtId="0" fontId="0" fillId="0" borderId="0" xfId="0" applyAlignment="1">
      <alignment horizontal="distributed" vertical="center"/>
    </xf>
    <xf numFmtId="2" fontId="38" fillId="0" borderId="57" xfId="0" applyNumberFormat="1" applyFont="1" applyBorder="1" applyAlignment="1">
      <alignment horizontal="right" vertical="center" indent="1"/>
    </xf>
    <xf numFmtId="0" fontId="38" fillId="0" borderId="0" xfId="0" applyFont="1" applyAlignment="1">
      <alignment horizontal="right" vertical="center" indent="1"/>
    </xf>
    <xf numFmtId="0" fontId="0" fillId="0" borderId="55" xfId="0" applyBorder="1" applyAlignment="1">
      <alignment vertical="center"/>
    </xf>
    <xf numFmtId="0" fontId="0" fillId="0" borderId="0" xfId="0" applyBorder="1" applyAlignment="1">
      <alignment horizontal="left" vertical="center" indent="1"/>
    </xf>
    <xf numFmtId="0" fontId="0" fillId="0" borderId="0" xfId="0" applyBorder="1" applyAlignment="1">
      <alignment vertical="center"/>
    </xf>
    <xf numFmtId="0" fontId="0" fillId="0" borderId="0" xfId="0" applyBorder="1" applyAlignment="1">
      <alignment horizontal="left" vertical="center"/>
    </xf>
    <xf numFmtId="0" fontId="0" fillId="0" borderId="4" xfId="0" applyBorder="1" applyAlignment="1">
      <alignment vertical="center"/>
    </xf>
    <xf numFmtId="0" fontId="0" fillId="0" borderId="55" xfId="0" applyBorder="1" applyAlignment="1">
      <alignment horizontal="center"/>
    </xf>
    <xf numFmtId="0" fontId="32" fillId="0" borderId="0" xfId="0" applyFont="1" applyBorder="1" applyAlignment="1"/>
    <xf numFmtId="0" fontId="0" fillId="0" borderId="0" xfId="0" applyAlignment="1"/>
    <xf numFmtId="0" fontId="0" fillId="0" borderId="7" xfId="0" applyBorder="1" applyAlignment="1">
      <alignment horizontal="center"/>
    </xf>
    <xf numFmtId="0" fontId="32" fillId="0" borderId="5" xfId="0" applyFont="1" applyBorder="1" applyAlignment="1"/>
    <xf numFmtId="0" fontId="0" fillId="0" borderId="5" xfId="0" applyBorder="1" applyAlignment="1"/>
    <xf numFmtId="0" fontId="0" fillId="0" borderId="6" xfId="0" applyBorder="1" applyAlignment="1">
      <alignment horizontal="center" vertical="center"/>
    </xf>
    <xf numFmtId="0" fontId="32" fillId="0" borderId="6" xfId="0" applyFont="1" applyBorder="1" applyAlignment="1">
      <alignment horizontal="left" vertical="center"/>
    </xf>
    <xf numFmtId="0" fontId="27" fillId="0" borderId="0" xfId="0" applyFont="1" applyAlignment="1">
      <alignment horizontal="center" vertical="center"/>
    </xf>
    <xf numFmtId="0" fontId="27" fillId="0" borderId="5" xfId="0" applyFont="1" applyBorder="1" applyAlignment="1">
      <alignment horizontal="center" vertical="center"/>
    </xf>
    <xf numFmtId="0" fontId="0" fillId="34" borderId="25" xfId="0" applyFont="1" applyFill="1" applyBorder="1" applyAlignment="1" applyProtection="1">
      <alignment horizontal="left" vertical="center" indent="1" shrinkToFit="1"/>
    </xf>
    <xf numFmtId="0" fontId="0" fillId="34" borderId="25" xfId="0" applyFont="1" applyFill="1" applyBorder="1" applyAlignment="1" applyProtection="1">
      <alignment horizontal="left" vertical="center" shrinkToFit="1"/>
    </xf>
    <xf numFmtId="0" fontId="0" fillId="34" borderId="31" xfId="0" applyFont="1" applyFill="1" applyBorder="1" applyAlignment="1" applyProtection="1">
      <alignment horizontal="left" vertical="center" shrinkToFit="1"/>
    </xf>
    <xf numFmtId="40" fontId="5" fillId="25" borderId="32" xfId="2" applyNumberFormat="1" applyFont="1" applyFill="1" applyBorder="1" applyAlignment="1" applyProtection="1">
      <alignment vertical="center" shrinkToFit="1"/>
    </xf>
    <xf numFmtId="181" fontId="27" fillId="35" borderId="31" xfId="2" applyNumberFormat="1" applyFont="1" applyFill="1" applyBorder="1" applyAlignment="1" applyProtection="1">
      <alignment vertical="center" shrinkToFit="1"/>
      <protection locked="0"/>
    </xf>
    <xf numFmtId="38" fontId="5" fillId="25" borderId="26" xfId="2" applyNumberFormat="1" applyFont="1" applyFill="1" applyBorder="1" applyAlignment="1" applyProtection="1">
      <alignment vertical="center" shrinkToFit="1"/>
    </xf>
    <xf numFmtId="38" fontId="5" fillId="25" borderId="27" xfId="2" applyNumberFormat="1" applyFont="1" applyFill="1" applyBorder="1" applyAlignment="1" applyProtection="1">
      <alignment vertical="center" shrinkToFit="1"/>
    </xf>
    <xf numFmtId="40" fontId="0" fillId="25" borderId="3" xfId="2" applyNumberFormat="1" applyFont="1" applyFill="1" applyBorder="1" applyAlignment="1" applyProtection="1">
      <alignment vertical="center" shrinkToFit="1"/>
    </xf>
    <xf numFmtId="0" fontId="0" fillId="34" borderId="52" xfId="0" applyFont="1" applyFill="1" applyBorder="1" applyAlignment="1" applyProtection="1">
      <alignment horizontal="left" vertical="center" indent="1" shrinkToFit="1"/>
    </xf>
    <xf numFmtId="0" fontId="0" fillId="34" borderId="52" xfId="0" applyFont="1" applyFill="1" applyBorder="1" applyAlignment="1" applyProtection="1">
      <alignment horizontal="left" vertical="center" shrinkToFit="1"/>
    </xf>
    <xf numFmtId="40" fontId="0" fillId="25" borderId="58" xfId="2" applyNumberFormat="1" applyFont="1" applyFill="1" applyBorder="1" applyAlignment="1" applyProtection="1">
      <alignment vertical="center" shrinkToFit="1"/>
    </xf>
    <xf numFmtId="40" fontId="5" fillId="25" borderId="58" xfId="2" applyNumberFormat="1" applyFont="1" applyFill="1" applyBorder="1" applyAlignment="1" applyProtection="1">
      <alignment vertical="center" shrinkToFit="1"/>
    </xf>
    <xf numFmtId="40" fontId="5" fillId="25" borderId="59" xfId="2" applyNumberFormat="1" applyFont="1" applyFill="1" applyBorder="1" applyAlignment="1" applyProtection="1">
      <alignment vertical="center" shrinkToFit="1"/>
    </xf>
    <xf numFmtId="40" fontId="5" fillId="25" borderId="60" xfId="2" applyNumberFormat="1" applyFont="1" applyFill="1" applyBorder="1" applyAlignment="1" applyProtection="1">
      <alignment vertical="center" shrinkToFit="1"/>
    </xf>
    <xf numFmtId="0" fontId="0" fillId="0" borderId="42" xfId="0" applyFont="1" applyFill="1" applyBorder="1" applyAlignment="1" applyProtection="1">
      <alignment horizontal="right" vertical="center"/>
    </xf>
    <xf numFmtId="38" fontId="5" fillId="0" borderId="0" xfId="2" applyFont="1" applyFill="1" applyBorder="1" applyAlignment="1">
      <alignment vertical="center"/>
    </xf>
    <xf numFmtId="0" fontId="0" fillId="0" borderId="0" xfId="0" applyFont="1" applyFill="1" applyBorder="1" applyAlignment="1">
      <alignment vertical="center"/>
    </xf>
    <xf numFmtId="38" fontId="0" fillId="0" borderId="0" xfId="0" applyNumberFormat="1" applyFont="1" applyFill="1" applyBorder="1" applyAlignment="1">
      <alignment vertical="center"/>
    </xf>
    <xf numFmtId="38" fontId="5" fillId="0" borderId="0" xfId="0" applyNumberFormat="1" applyFont="1" applyFill="1" applyBorder="1" applyAlignment="1">
      <alignment vertical="center"/>
    </xf>
    <xf numFmtId="0" fontId="32" fillId="0" borderId="0" xfId="0" applyFont="1" applyFill="1" applyAlignment="1" applyProtection="1">
      <alignment horizontal="center" vertical="center"/>
    </xf>
    <xf numFmtId="0" fontId="0" fillId="0" borderId="1" xfId="0" applyBorder="1" applyAlignment="1">
      <alignment vertical="center"/>
    </xf>
    <xf numFmtId="0" fontId="29" fillId="0" borderId="0" xfId="0" applyFont="1" applyAlignment="1"/>
    <xf numFmtId="190" fontId="40" fillId="0" borderId="0" xfId="0" applyNumberFormat="1" applyFont="1" applyAlignment="1">
      <alignment vertical="center" shrinkToFit="1"/>
    </xf>
    <xf numFmtId="0" fontId="40" fillId="0" borderId="0" xfId="0" applyFont="1" applyAlignment="1">
      <alignment horizontal="center" vertical="center"/>
    </xf>
    <xf numFmtId="0" fontId="40" fillId="0" borderId="0" xfId="0" applyFont="1" applyAlignment="1">
      <alignment vertical="center"/>
    </xf>
    <xf numFmtId="0" fontId="41" fillId="0" borderId="0" xfId="89" applyFont="1" applyAlignment="1">
      <alignment horizontal="right" vertical="center"/>
    </xf>
    <xf numFmtId="0" fontId="40" fillId="0" borderId="0" xfId="0" applyFont="1" applyFill="1" applyAlignment="1">
      <alignment vertical="center"/>
    </xf>
    <xf numFmtId="0" fontId="42" fillId="0" borderId="0" xfId="0" applyFont="1" applyAlignment="1">
      <alignment horizontal="center" vertical="center" shrinkToFit="1"/>
    </xf>
    <xf numFmtId="0" fontId="42" fillId="0" borderId="0" xfId="0" applyFont="1" applyAlignment="1">
      <alignment vertical="center" shrinkToFit="1"/>
    </xf>
    <xf numFmtId="0" fontId="32" fillId="0" borderId="0" xfId="0" applyFont="1" applyFill="1" applyBorder="1" applyAlignment="1" applyProtection="1">
      <alignment vertical="center"/>
    </xf>
    <xf numFmtId="38" fontId="36" fillId="0" borderId="0" xfId="0" applyNumberFormat="1" applyFont="1" applyFill="1" applyBorder="1" applyAlignment="1" applyProtection="1">
      <alignment vertical="center"/>
    </xf>
    <xf numFmtId="0" fontId="32" fillId="0" borderId="0" xfId="0" applyFont="1" applyFill="1" applyAlignment="1" applyProtection="1">
      <alignment horizontal="right" vertical="center"/>
    </xf>
    <xf numFmtId="0" fontId="27" fillId="0" borderId="0" xfId="0" applyFont="1" applyFill="1" applyAlignment="1" applyProtection="1">
      <alignment horizontal="right" vertical="center"/>
      <protection locked="0"/>
    </xf>
    <xf numFmtId="183" fontId="27" fillId="0" borderId="42" xfId="2" applyNumberFormat="1" applyFont="1" applyFill="1" applyBorder="1" applyAlignment="1" applyProtection="1">
      <alignment vertical="center" shrinkToFit="1"/>
    </xf>
    <xf numFmtId="0" fontId="0" fillId="0" borderId="20" xfId="0" applyFont="1" applyFill="1" applyBorder="1" applyAlignment="1" applyProtection="1">
      <alignment horizontal="center" vertical="center" shrinkToFit="1"/>
    </xf>
    <xf numFmtId="38" fontId="5" fillId="25" borderId="61" xfId="2" applyNumberFormat="1" applyFont="1" applyFill="1" applyBorder="1" applyAlignment="1" applyProtection="1">
      <alignment vertical="center" shrinkToFit="1"/>
    </xf>
    <xf numFmtId="38" fontId="5" fillId="25" borderId="62" xfId="2" applyNumberFormat="1" applyFont="1" applyFill="1" applyBorder="1" applyAlignment="1" applyProtection="1">
      <alignment vertical="center" shrinkToFit="1"/>
    </xf>
    <xf numFmtId="38" fontId="5" fillId="25" borderId="63" xfId="2" applyNumberFormat="1" applyFont="1" applyFill="1" applyBorder="1" applyAlignment="1" applyProtection="1">
      <alignment vertical="center" shrinkToFit="1"/>
    </xf>
    <xf numFmtId="38" fontId="5" fillId="25" borderId="64" xfId="2" applyFont="1" applyFill="1" applyBorder="1" applyAlignment="1" applyProtection="1">
      <alignment vertical="center" shrinkToFit="1"/>
    </xf>
    <xf numFmtId="186" fontId="5" fillId="25" borderId="65" xfId="2" applyNumberFormat="1" applyFont="1" applyFill="1" applyBorder="1" applyAlignment="1" applyProtection="1">
      <alignment vertical="center" shrinkToFit="1"/>
    </xf>
    <xf numFmtId="0" fontId="0" fillId="0" borderId="53" xfId="0" applyFont="1" applyFill="1" applyBorder="1" applyAlignment="1" applyProtection="1">
      <alignment horizontal="center" vertical="center" shrinkToFit="1"/>
    </xf>
    <xf numFmtId="0" fontId="0" fillId="0" borderId="54" xfId="0" applyFont="1" applyFill="1" applyBorder="1" applyAlignment="1" applyProtection="1">
      <alignment horizontal="center" vertical="center" shrinkToFit="1"/>
    </xf>
    <xf numFmtId="38" fontId="5" fillId="25" borderId="66" xfId="2" applyNumberFormat="1" applyFont="1" applyFill="1" applyBorder="1" applyAlignment="1" applyProtection="1">
      <alignment vertical="center" shrinkToFit="1"/>
    </xf>
    <xf numFmtId="38" fontId="5" fillId="25" borderId="67" xfId="2" applyNumberFormat="1" applyFont="1" applyFill="1" applyBorder="1" applyAlignment="1" applyProtection="1">
      <alignment vertical="center" shrinkToFit="1"/>
    </xf>
    <xf numFmtId="0" fontId="27" fillId="0" borderId="49" xfId="0" applyFont="1" applyFill="1" applyBorder="1" applyAlignment="1" applyProtection="1">
      <alignment horizontal="left" vertical="top"/>
    </xf>
    <xf numFmtId="38" fontId="5" fillId="25" borderId="0" xfId="2" applyNumberFormat="1" applyFont="1" applyFill="1" applyBorder="1" applyAlignment="1" applyProtection="1">
      <alignment vertical="center" shrinkToFit="1"/>
    </xf>
    <xf numFmtId="0" fontId="31" fillId="0" borderId="50" xfId="0" applyFont="1" applyFill="1" applyBorder="1" applyAlignment="1" applyProtection="1">
      <alignment horizontal="left" vertical="center"/>
    </xf>
    <xf numFmtId="0" fontId="31" fillId="0" borderId="49" xfId="0" applyFont="1" applyFill="1" applyBorder="1" applyAlignment="1" applyProtection="1">
      <alignment horizontal="right" vertical="center"/>
    </xf>
    <xf numFmtId="38" fontId="5" fillId="25" borderId="70" xfId="2" applyFont="1" applyFill="1" applyBorder="1" applyAlignment="1" applyProtection="1">
      <alignment vertical="center" shrinkToFit="1"/>
    </xf>
    <xf numFmtId="0" fontId="0" fillId="0" borderId="68" xfId="0" applyFont="1" applyFill="1" applyBorder="1" applyAlignment="1" applyProtection="1">
      <alignment horizontal="center" vertical="center" shrinkToFit="1"/>
    </xf>
    <xf numFmtId="38" fontId="5" fillId="25" borderId="45" xfId="2" applyNumberFormat="1" applyFont="1" applyFill="1" applyBorder="1" applyAlignment="1" applyProtection="1">
      <alignment vertical="center" shrinkToFit="1"/>
    </xf>
    <xf numFmtId="0" fontId="0" fillId="0" borderId="69" xfId="0" applyFont="1" applyFill="1" applyBorder="1" applyAlignment="1" applyProtection="1">
      <alignment horizontal="center" vertical="center" shrinkToFit="1"/>
    </xf>
    <xf numFmtId="38" fontId="5" fillId="25" borderId="33" xfId="2" applyNumberFormat="1" applyFont="1" applyFill="1" applyBorder="1" applyAlignment="1" applyProtection="1">
      <alignment vertical="center" shrinkToFit="1"/>
    </xf>
    <xf numFmtId="38" fontId="5" fillId="25" borderId="2" xfId="2" applyNumberFormat="1" applyFont="1" applyFill="1" applyBorder="1" applyAlignment="1" applyProtection="1">
      <alignment vertical="center" shrinkToFit="1"/>
    </xf>
    <xf numFmtId="38" fontId="5" fillId="25" borderId="71" xfId="2" applyNumberFormat="1" applyFont="1" applyFill="1" applyBorder="1" applyAlignment="1" applyProtection="1">
      <alignment vertical="center" shrinkToFit="1"/>
    </xf>
    <xf numFmtId="180" fontId="27" fillId="35" borderId="31" xfId="2" applyNumberFormat="1" applyFont="1" applyFill="1" applyBorder="1" applyAlignment="1" applyProtection="1">
      <alignment vertical="center" shrinkToFit="1"/>
      <protection locked="0"/>
    </xf>
    <xf numFmtId="40" fontId="5" fillId="25" borderId="72" xfId="2" applyNumberFormat="1" applyFont="1" applyFill="1" applyBorder="1" applyAlignment="1" applyProtection="1">
      <alignment vertical="center" shrinkToFit="1"/>
    </xf>
    <xf numFmtId="40" fontId="5" fillId="25" borderId="73" xfId="2" applyNumberFormat="1" applyFont="1" applyFill="1" applyBorder="1" applyAlignment="1" applyProtection="1">
      <alignment vertical="center" shrinkToFit="1"/>
    </xf>
    <xf numFmtId="40" fontId="5" fillId="25" borderId="74" xfId="2" applyNumberFormat="1" applyFont="1" applyFill="1" applyBorder="1" applyAlignment="1" applyProtection="1">
      <alignment vertical="center" shrinkToFit="1"/>
    </xf>
    <xf numFmtId="40" fontId="5" fillId="25" borderId="75" xfId="2" applyNumberFormat="1" applyFont="1" applyFill="1" applyBorder="1" applyAlignment="1" applyProtection="1">
      <alignment vertical="center" shrinkToFit="1"/>
    </xf>
    <xf numFmtId="188" fontId="32" fillId="0" borderId="49" xfId="0" applyNumberFormat="1" applyFont="1" applyFill="1" applyBorder="1" applyAlignment="1">
      <alignment horizontal="left" shrinkToFit="1"/>
    </xf>
    <xf numFmtId="0" fontId="28" fillId="0" borderId="0" xfId="0" applyFont="1" applyBorder="1" applyAlignment="1">
      <alignment vertical="center"/>
    </xf>
    <xf numFmtId="0" fontId="5" fillId="0" borderId="0" xfId="0" applyFont="1" applyBorder="1" applyAlignment="1">
      <alignment vertical="center"/>
    </xf>
    <xf numFmtId="38" fontId="5" fillId="0" borderId="0" xfId="0" applyNumberFormat="1" applyFont="1" applyBorder="1" applyAlignment="1">
      <alignment vertical="center"/>
    </xf>
    <xf numFmtId="38" fontId="5" fillId="0" borderId="0" xfId="0" applyNumberFormat="1" applyFont="1" applyBorder="1" applyAlignment="1">
      <alignment horizontal="right" vertical="center"/>
    </xf>
    <xf numFmtId="0" fontId="28" fillId="0" borderId="0" xfId="0" applyFont="1" applyFill="1" applyBorder="1" applyAlignment="1">
      <alignment vertical="center"/>
    </xf>
    <xf numFmtId="0" fontId="5" fillId="0" borderId="0" xfId="0" applyFont="1" applyFill="1" applyBorder="1" applyAlignment="1">
      <alignment horizontal="right" vertical="center"/>
    </xf>
    <xf numFmtId="0" fontId="0" fillId="0" borderId="0" xfId="0" applyFont="1" applyBorder="1" applyAlignment="1">
      <alignment horizontal="right" vertical="center"/>
    </xf>
    <xf numFmtId="0" fontId="0" fillId="0" borderId="0" xfId="0" applyFont="1" applyBorder="1" applyAlignment="1">
      <alignment horizontal="center" vertical="center"/>
    </xf>
    <xf numFmtId="0" fontId="7" fillId="0" borderId="0" xfId="0" applyFont="1" applyBorder="1" applyAlignment="1">
      <alignment horizontal="right" vertical="center"/>
    </xf>
    <xf numFmtId="0" fontId="0" fillId="0" borderId="0" xfId="0" applyFont="1" applyBorder="1" applyAlignment="1">
      <alignment vertical="center"/>
    </xf>
    <xf numFmtId="38" fontId="5" fillId="0" borderId="0" xfId="2" applyFont="1" applyBorder="1" applyAlignment="1">
      <alignment vertical="center"/>
    </xf>
    <xf numFmtId="0" fontId="5" fillId="0" borderId="0" xfId="0" applyFont="1" applyBorder="1" applyAlignment="1">
      <alignment horizontal="left" vertical="center"/>
    </xf>
    <xf numFmtId="38" fontId="28" fillId="0" borderId="0" xfId="2" applyFont="1" applyBorder="1" applyAlignment="1">
      <alignment vertical="center"/>
    </xf>
    <xf numFmtId="182" fontId="5" fillId="0" borderId="0" xfId="0" applyNumberFormat="1" applyFont="1" applyFill="1" applyBorder="1" applyAlignment="1">
      <alignment vertical="center"/>
    </xf>
    <xf numFmtId="0" fontId="0" fillId="34" borderId="21" xfId="0" applyFont="1" applyFill="1" applyBorder="1" applyAlignment="1" applyProtection="1">
      <alignment horizontal="center" vertical="center" shrinkToFit="1"/>
    </xf>
    <xf numFmtId="0" fontId="5" fillId="34" borderId="23" xfId="0" applyFont="1" applyFill="1" applyBorder="1" applyAlignment="1" applyProtection="1">
      <alignment horizontal="center" vertical="center" shrinkToFit="1"/>
    </xf>
    <xf numFmtId="0" fontId="0" fillId="34" borderId="38" xfId="0" applyFont="1" applyFill="1" applyBorder="1" applyAlignment="1" applyProtection="1">
      <alignment horizontal="right" vertical="top" shrinkToFit="1"/>
    </xf>
    <xf numFmtId="0" fontId="5" fillId="34" borderId="39" xfId="0" applyFont="1" applyFill="1" applyBorder="1" applyAlignment="1" applyProtection="1">
      <alignment horizontal="right" vertical="top" shrinkToFit="1"/>
    </xf>
    <xf numFmtId="0" fontId="5" fillId="34" borderId="40" xfId="0" applyFont="1" applyFill="1" applyBorder="1" applyAlignment="1" applyProtection="1">
      <alignment horizontal="right" vertical="top" shrinkToFit="1"/>
    </xf>
    <xf numFmtId="0" fontId="5" fillId="34" borderId="41" xfId="0" applyFont="1" applyFill="1" applyBorder="1" applyAlignment="1" applyProtection="1">
      <alignment horizontal="right" vertical="top" shrinkToFit="1"/>
    </xf>
    <xf numFmtId="0" fontId="5"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38" fontId="39" fillId="38" borderId="21" xfId="0" applyNumberFormat="1" applyFont="1" applyFill="1" applyBorder="1" applyAlignment="1" applyProtection="1">
      <alignment horizontal="center" vertical="center"/>
    </xf>
    <xf numFmtId="38" fontId="39" fillId="38" borderId="22" xfId="0" applyNumberFormat="1" applyFont="1" applyFill="1" applyBorder="1" applyAlignment="1" applyProtection="1">
      <alignment horizontal="center" vertical="center"/>
    </xf>
    <xf numFmtId="38" fontId="39" fillId="38" borderId="23" xfId="0" applyNumberFormat="1" applyFont="1" applyFill="1" applyBorder="1" applyAlignment="1" applyProtection="1">
      <alignment horizontal="center" vertical="center"/>
    </xf>
    <xf numFmtId="40" fontId="33" fillId="0" borderId="0" xfId="0" applyNumberFormat="1" applyFont="1" applyFill="1" applyBorder="1" applyAlignment="1" applyProtection="1">
      <alignment horizontal="left" vertical="center"/>
    </xf>
    <xf numFmtId="0" fontId="5" fillId="34" borderId="24" xfId="0" applyFont="1" applyFill="1" applyBorder="1" applyAlignment="1" applyProtection="1">
      <alignment horizontal="center" vertical="center" shrinkToFit="1"/>
    </xf>
    <xf numFmtId="0" fontId="5" fillId="34" borderId="25" xfId="0" applyFont="1" applyFill="1" applyBorder="1" applyAlignment="1" applyProtection="1">
      <alignment horizontal="center" vertical="center" shrinkToFit="1"/>
    </xf>
    <xf numFmtId="0" fontId="0" fillId="34" borderId="18" xfId="0" applyFont="1" applyFill="1" applyBorder="1" applyAlignment="1" applyProtection="1">
      <alignment horizontal="center" vertical="center" shrinkToFit="1"/>
    </xf>
    <xf numFmtId="0" fontId="0" fillId="34" borderId="42" xfId="0" applyFont="1" applyFill="1" applyBorder="1" applyAlignment="1" applyProtection="1">
      <alignment horizontal="center" vertical="center" shrinkToFit="1"/>
    </xf>
    <xf numFmtId="0" fontId="0" fillId="34" borderId="19" xfId="0" applyFont="1" applyFill="1" applyBorder="1" applyAlignment="1" applyProtection="1">
      <alignment horizontal="center" vertical="center" shrinkToFit="1"/>
    </xf>
    <xf numFmtId="0" fontId="8" fillId="0" borderId="0" xfId="0" applyFont="1" applyFill="1" applyBorder="1" applyAlignment="1">
      <alignment horizontal="center" vertical="center"/>
    </xf>
    <xf numFmtId="179" fontId="29" fillId="25" borderId="24" xfId="1" applyNumberFormat="1" applyFont="1" applyFill="1" applyBorder="1" applyAlignment="1" applyProtection="1">
      <alignment horizontal="center" vertical="center" wrapText="1" shrinkToFit="1"/>
    </xf>
    <xf numFmtId="179" fontId="29" fillId="25" borderId="37" xfId="1" applyNumberFormat="1" applyFont="1" applyFill="1" applyBorder="1" applyAlignment="1" applyProtection="1">
      <alignment horizontal="center" vertical="center" wrapText="1" shrinkToFit="1"/>
    </xf>
    <xf numFmtId="0" fontId="5" fillId="34" borderId="21" xfId="0" applyFont="1" applyFill="1" applyBorder="1" applyAlignment="1" applyProtection="1">
      <alignment horizontal="center" vertical="center" shrinkToFit="1"/>
    </xf>
    <xf numFmtId="0" fontId="5" fillId="34" borderId="22" xfId="0" applyFont="1" applyFill="1" applyBorder="1" applyAlignment="1" applyProtection="1">
      <alignment horizontal="center" vertical="center" shrinkToFit="1"/>
    </xf>
    <xf numFmtId="176" fontId="32" fillId="0" borderId="0" xfId="0" applyNumberFormat="1" applyFont="1" applyBorder="1" applyAlignment="1">
      <alignment horizontal="right" vertical="center"/>
    </xf>
    <xf numFmtId="176" fontId="32" fillId="0" borderId="0" xfId="0" applyNumberFormat="1" applyFont="1" applyBorder="1" applyAlignment="1">
      <alignment horizontal="center" vertical="center"/>
    </xf>
    <xf numFmtId="0" fontId="34" fillId="0" borderId="0" xfId="0" applyFont="1" applyFill="1" applyAlignment="1" applyProtection="1">
      <alignment horizontal="left" vertical="center"/>
    </xf>
    <xf numFmtId="0" fontId="0" fillId="34" borderId="24" xfId="0" applyFont="1" applyFill="1" applyBorder="1" applyAlignment="1" applyProtection="1">
      <alignment horizontal="center" vertical="center" shrinkToFit="1"/>
    </xf>
    <xf numFmtId="0" fontId="0" fillId="34" borderId="25" xfId="0" applyFont="1" applyFill="1" applyBorder="1" applyAlignment="1" applyProtection="1">
      <alignment horizontal="center" vertical="center" shrinkToFit="1"/>
    </xf>
    <xf numFmtId="0" fontId="33" fillId="37" borderId="24" xfId="0" applyFont="1" applyFill="1" applyBorder="1" applyAlignment="1" applyProtection="1">
      <alignment horizontal="center" vertical="center"/>
    </xf>
    <xf numFmtId="0" fontId="33" fillId="37" borderId="25" xfId="0" applyFont="1" applyFill="1" applyBorder="1" applyAlignment="1" applyProtection="1">
      <alignment horizontal="center" vertical="center"/>
    </xf>
    <xf numFmtId="188" fontId="32" fillId="0" borderId="49" xfId="0" applyNumberFormat="1" applyFont="1" applyFill="1" applyBorder="1" applyAlignment="1">
      <alignment horizontal="left" shrinkToFit="1"/>
    </xf>
    <xf numFmtId="0" fontId="0" fillId="0" borderId="49" xfId="0" applyFont="1" applyFill="1" applyBorder="1" applyAlignment="1" applyProtection="1">
      <alignment horizontal="right"/>
    </xf>
    <xf numFmtId="191" fontId="32" fillId="0" borderId="20" xfId="0" applyNumberFormat="1" applyFont="1" applyFill="1" applyBorder="1" applyAlignment="1" applyProtection="1">
      <alignment horizontal="left" vertical="center" shrinkToFit="1"/>
    </xf>
    <xf numFmtId="0" fontId="0" fillId="0" borderId="20" xfId="0" applyFont="1" applyFill="1" applyBorder="1" applyAlignment="1" applyProtection="1">
      <alignment horizontal="right" vertical="center"/>
    </xf>
  </cellXfs>
  <cellStyles count="91">
    <cellStyle name="20% - アクセント 1" xfId="62" builtinId="30" customBuiltin="1"/>
    <cellStyle name="20% - アクセント 1 2" xfId="22" xr:uid="{00000000-0005-0000-0000-000001000000}"/>
    <cellStyle name="20% - アクセント 2" xfId="66" builtinId="34" customBuiltin="1"/>
    <cellStyle name="20% - アクセント 2 2" xfId="26" xr:uid="{00000000-0005-0000-0000-000003000000}"/>
    <cellStyle name="20% - アクセント 3" xfId="70" builtinId="38" customBuiltin="1"/>
    <cellStyle name="20% - アクセント 3 2" xfId="30" xr:uid="{00000000-0005-0000-0000-000005000000}"/>
    <cellStyle name="20% - アクセント 4" xfId="74" builtinId="42" customBuiltin="1"/>
    <cellStyle name="20% - アクセント 4 2" xfId="34" xr:uid="{00000000-0005-0000-0000-000007000000}"/>
    <cellStyle name="20% - アクセント 5" xfId="78" builtinId="46" customBuiltin="1"/>
    <cellStyle name="20% - アクセント 5 2" xfId="38" xr:uid="{00000000-0005-0000-0000-000009000000}"/>
    <cellStyle name="20% - アクセント 6" xfId="82" builtinId="50" customBuiltin="1"/>
    <cellStyle name="20% - アクセント 6 2" xfId="42" xr:uid="{00000000-0005-0000-0000-00000B000000}"/>
    <cellStyle name="40% - アクセント 1" xfId="63" builtinId="31" customBuiltin="1"/>
    <cellStyle name="40% - アクセント 1 2" xfId="23" xr:uid="{00000000-0005-0000-0000-00000D000000}"/>
    <cellStyle name="40% - アクセント 2" xfId="67" builtinId="35" customBuiltin="1"/>
    <cellStyle name="40% - アクセント 2 2" xfId="27" xr:uid="{00000000-0005-0000-0000-00000F000000}"/>
    <cellStyle name="40% - アクセント 3" xfId="71" builtinId="39" customBuiltin="1"/>
    <cellStyle name="40% - アクセント 3 2" xfId="31" xr:uid="{00000000-0005-0000-0000-000011000000}"/>
    <cellStyle name="40% - アクセント 4" xfId="75" builtinId="43" customBuiltin="1"/>
    <cellStyle name="40% - アクセント 4 2" xfId="35" xr:uid="{00000000-0005-0000-0000-000013000000}"/>
    <cellStyle name="40% - アクセント 5" xfId="79" builtinId="47" customBuiltin="1"/>
    <cellStyle name="40% - アクセント 5 2" xfId="39" xr:uid="{00000000-0005-0000-0000-000015000000}"/>
    <cellStyle name="40% - アクセント 6" xfId="83" builtinId="51" customBuiltin="1"/>
    <cellStyle name="40% - アクセント 6 2" xfId="43" xr:uid="{00000000-0005-0000-0000-000017000000}"/>
    <cellStyle name="60% - アクセント 1" xfId="64" builtinId="32" customBuiltin="1"/>
    <cellStyle name="60% - アクセント 1 2" xfId="24" xr:uid="{00000000-0005-0000-0000-000019000000}"/>
    <cellStyle name="60% - アクセント 2" xfId="68" builtinId="36" customBuiltin="1"/>
    <cellStyle name="60% - アクセント 2 2" xfId="28" xr:uid="{00000000-0005-0000-0000-00001B000000}"/>
    <cellStyle name="60% - アクセント 3" xfId="72" builtinId="40" customBuiltin="1"/>
    <cellStyle name="60% - アクセント 3 2" xfId="32" xr:uid="{00000000-0005-0000-0000-00001D000000}"/>
    <cellStyle name="60% - アクセント 4" xfId="76" builtinId="44" customBuiltin="1"/>
    <cellStyle name="60% - アクセント 4 2" xfId="36" xr:uid="{00000000-0005-0000-0000-00001F000000}"/>
    <cellStyle name="60% - アクセント 5" xfId="80" builtinId="48" customBuiltin="1"/>
    <cellStyle name="60% - アクセント 5 2" xfId="40" xr:uid="{00000000-0005-0000-0000-000021000000}"/>
    <cellStyle name="60% - アクセント 6" xfId="84" builtinId="52" customBuiltin="1"/>
    <cellStyle name="60% - アクセント 6 2" xfId="44" xr:uid="{00000000-0005-0000-0000-000023000000}"/>
    <cellStyle name="アクセント 1" xfId="61" builtinId="29" customBuiltin="1"/>
    <cellStyle name="アクセント 1 2" xfId="21" xr:uid="{00000000-0005-0000-0000-000025000000}"/>
    <cellStyle name="アクセント 2" xfId="65" builtinId="33" customBuiltin="1"/>
    <cellStyle name="アクセント 2 2" xfId="25" xr:uid="{00000000-0005-0000-0000-000027000000}"/>
    <cellStyle name="アクセント 3" xfId="69" builtinId="37" customBuiltin="1"/>
    <cellStyle name="アクセント 3 2" xfId="29" xr:uid="{00000000-0005-0000-0000-000029000000}"/>
    <cellStyle name="アクセント 4" xfId="73" builtinId="41" customBuiltin="1"/>
    <cellStyle name="アクセント 4 2" xfId="33" xr:uid="{00000000-0005-0000-0000-00002B000000}"/>
    <cellStyle name="アクセント 5" xfId="77" builtinId="45" customBuiltin="1"/>
    <cellStyle name="アクセント 5 2" xfId="37" xr:uid="{00000000-0005-0000-0000-00002D000000}"/>
    <cellStyle name="アクセント 6" xfId="81" builtinId="49" customBuiltin="1"/>
    <cellStyle name="アクセント 6 2" xfId="41" xr:uid="{00000000-0005-0000-0000-00002F000000}"/>
    <cellStyle name="タイトル" xfId="45" builtinId="15" customBuiltin="1"/>
    <cellStyle name="タイトル 2" xfId="4" xr:uid="{00000000-0005-0000-0000-000031000000}"/>
    <cellStyle name="チェック セル" xfId="57" builtinId="23" customBuiltin="1"/>
    <cellStyle name="チェック セル 2" xfId="16" xr:uid="{00000000-0005-0000-0000-000033000000}"/>
    <cellStyle name="どちらでもない" xfId="52" builtinId="28" customBuiltin="1"/>
    <cellStyle name="どちらでもない 2" xfId="11" xr:uid="{00000000-0005-0000-0000-000035000000}"/>
    <cellStyle name="パーセント" xfId="1" builtinId="5"/>
    <cellStyle name="ハイパーリンク" xfId="89" builtinId="8"/>
    <cellStyle name="メモ 2" xfId="18" xr:uid="{00000000-0005-0000-0000-000038000000}"/>
    <cellStyle name="メモ 3" xfId="86" xr:uid="{00000000-0005-0000-0000-000039000000}"/>
    <cellStyle name="リンク セル" xfId="56" builtinId="24" customBuiltin="1"/>
    <cellStyle name="リンク セル 2" xfId="15" xr:uid="{00000000-0005-0000-0000-00003B000000}"/>
    <cellStyle name="悪い" xfId="51" builtinId="27" customBuiltin="1"/>
    <cellStyle name="悪い 2" xfId="10" xr:uid="{00000000-0005-0000-0000-00003D000000}"/>
    <cellStyle name="計算" xfId="55" builtinId="22" customBuiltin="1"/>
    <cellStyle name="計算 2" xfId="14" xr:uid="{00000000-0005-0000-0000-00003F000000}"/>
    <cellStyle name="警告文" xfId="58" builtinId="11" customBuiltin="1"/>
    <cellStyle name="警告文 2" xfId="17" xr:uid="{00000000-0005-0000-0000-000041000000}"/>
    <cellStyle name="桁区切り" xfId="2" builtinId="6"/>
    <cellStyle name="見出し 1" xfId="46" builtinId="16" customBuiltin="1"/>
    <cellStyle name="見出し 1 2" xfId="5" xr:uid="{00000000-0005-0000-0000-000044000000}"/>
    <cellStyle name="見出し 2" xfId="47" builtinId="17" customBuiltin="1"/>
    <cellStyle name="見出し 2 2" xfId="6" xr:uid="{00000000-0005-0000-0000-000046000000}"/>
    <cellStyle name="見出し 3" xfId="48" builtinId="18" customBuiltin="1"/>
    <cellStyle name="見出し 3 2" xfId="7" xr:uid="{00000000-0005-0000-0000-000048000000}"/>
    <cellStyle name="見出し 4" xfId="49" builtinId="19" customBuiltin="1"/>
    <cellStyle name="見出し 4 2" xfId="8" xr:uid="{00000000-0005-0000-0000-00004A000000}"/>
    <cellStyle name="集計" xfId="60" builtinId="25" customBuiltin="1"/>
    <cellStyle name="集計 2" xfId="20" xr:uid="{00000000-0005-0000-0000-00004C000000}"/>
    <cellStyle name="出力" xfId="54" builtinId="21" customBuiltin="1"/>
    <cellStyle name="出力 2" xfId="13" xr:uid="{00000000-0005-0000-0000-00004E000000}"/>
    <cellStyle name="説明文" xfId="59" builtinId="53" customBuiltin="1"/>
    <cellStyle name="説明文 2" xfId="19" xr:uid="{00000000-0005-0000-0000-000050000000}"/>
    <cellStyle name="入力" xfId="53" builtinId="20" customBuiltin="1"/>
    <cellStyle name="入力 2" xfId="12" xr:uid="{00000000-0005-0000-0000-000052000000}"/>
    <cellStyle name="標準" xfId="0" builtinId="0"/>
    <cellStyle name="標準 2" xfId="3" xr:uid="{00000000-0005-0000-0000-000054000000}"/>
    <cellStyle name="標準 3" xfId="85" xr:uid="{00000000-0005-0000-0000-000055000000}"/>
    <cellStyle name="標準 4" xfId="87" xr:uid="{00000000-0005-0000-0000-000056000000}"/>
    <cellStyle name="標準 5" xfId="88" xr:uid="{00000000-0005-0000-0000-000057000000}"/>
    <cellStyle name="標準 6" xfId="90" xr:uid="{7DFA73E6-F153-4271-A06B-19FE4717C77E}"/>
    <cellStyle name="良い" xfId="50" builtinId="26" customBuiltin="1"/>
    <cellStyle name="良い 2" xfId="9" xr:uid="{00000000-0005-0000-0000-000059000000}"/>
  </cellStyles>
  <dxfs count="0"/>
  <tableStyles count="0" defaultTableStyle="TableStyleMedium9" defaultPivotStyle="PivotStyleLight16"/>
  <colors>
    <mruColors>
      <color rgb="FFFFFFCC"/>
      <color rgb="FFCCFF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11206</xdr:colOff>
      <xdr:row>215</xdr:row>
      <xdr:rowOff>224118</xdr:rowOff>
    </xdr:from>
    <xdr:to>
      <xdr:col>15</xdr:col>
      <xdr:colOff>336177</xdr:colOff>
      <xdr:row>217</xdr:row>
      <xdr:rowOff>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4279656" y="41924568"/>
          <a:ext cx="324971" cy="263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①</a:t>
          </a:r>
        </a:p>
      </xdr:txBody>
    </xdr:sp>
    <xdr:clientData/>
  </xdr:twoCellAnchor>
  <xdr:twoCellAnchor>
    <xdr:from>
      <xdr:col>17</xdr:col>
      <xdr:colOff>268941</xdr:colOff>
      <xdr:row>21</xdr:row>
      <xdr:rowOff>134469</xdr:rowOff>
    </xdr:from>
    <xdr:to>
      <xdr:col>19</xdr:col>
      <xdr:colOff>448235</xdr:colOff>
      <xdr:row>25</xdr:row>
      <xdr:rowOff>44822</xdr:rowOff>
    </xdr:to>
    <xdr:sp macro="" textlink="">
      <xdr:nvSpPr>
        <xdr:cNvPr id="3" name="四角形吹き出し 2">
          <a:extLst>
            <a:ext uri="{FF2B5EF4-FFF2-40B4-BE49-F238E27FC236}">
              <a16:creationId xmlns:a16="http://schemas.microsoft.com/office/drawing/2014/main" id="{00000000-0008-0000-0000-000003000000}"/>
            </a:ext>
          </a:extLst>
        </xdr:cNvPr>
        <xdr:cNvSpPr/>
      </xdr:nvSpPr>
      <xdr:spPr>
        <a:xfrm>
          <a:off x="16185216" y="4639794"/>
          <a:ext cx="2093819" cy="862853"/>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291353</xdr:colOff>
      <xdr:row>45</xdr:row>
      <xdr:rowOff>56029</xdr:rowOff>
    </xdr:from>
    <xdr:to>
      <xdr:col>19</xdr:col>
      <xdr:colOff>470647</xdr:colOff>
      <xdr:row>48</xdr:row>
      <xdr:rowOff>201705</xdr:rowOff>
    </xdr:to>
    <xdr:sp macro="" textlink="">
      <xdr:nvSpPr>
        <xdr:cNvPr id="4" name="四角形吹き出し 3">
          <a:extLst>
            <a:ext uri="{FF2B5EF4-FFF2-40B4-BE49-F238E27FC236}">
              <a16:creationId xmlns:a16="http://schemas.microsoft.com/office/drawing/2014/main" id="{00000000-0008-0000-0000-000004000000}"/>
            </a:ext>
          </a:extLst>
        </xdr:cNvPr>
        <xdr:cNvSpPr/>
      </xdr:nvSpPr>
      <xdr:spPr>
        <a:xfrm>
          <a:off x="16207628" y="9981079"/>
          <a:ext cx="2093819" cy="860051"/>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268940</xdr:colOff>
      <xdr:row>72</xdr:row>
      <xdr:rowOff>190500</xdr:rowOff>
    </xdr:from>
    <xdr:to>
      <xdr:col>19</xdr:col>
      <xdr:colOff>448234</xdr:colOff>
      <xdr:row>76</xdr:row>
      <xdr:rowOff>100853</xdr:rowOff>
    </xdr:to>
    <xdr:sp macro="" textlink="">
      <xdr:nvSpPr>
        <xdr:cNvPr id="5" name="四角形吹き出し 4">
          <a:extLst>
            <a:ext uri="{FF2B5EF4-FFF2-40B4-BE49-F238E27FC236}">
              <a16:creationId xmlns:a16="http://schemas.microsoft.com/office/drawing/2014/main" id="{00000000-0008-0000-0000-000005000000}"/>
            </a:ext>
          </a:extLst>
        </xdr:cNvPr>
        <xdr:cNvSpPr/>
      </xdr:nvSpPr>
      <xdr:spPr>
        <a:xfrm>
          <a:off x="16185215" y="16059150"/>
          <a:ext cx="2093819" cy="862853"/>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268941</xdr:colOff>
      <xdr:row>97</xdr:row>
      <xdr:rowOff>0</xdr:rowOff>
    </xdr:from>
    <xdr:to>
      <xdr:col>19</xdr:col>
      <xdr:colOff>448235</xdr:colOff>
      <xdr:row>100</xdr:row>
      <xdr:rowOff>145676</xdr:rowOff>
    </xdr:to>
    <xdr:sp macro="" textlink="">
      <xdr:nvSpPr>
        <xdr:cNvPr id="7" name="四角形吹き出し 6">
          <a:extLst>
            <a:ext uri="{FF2B5EF4-FFF2-40B4-BE49-F238E27FC236}">
              <a16:creationId xmlns:a16="http://schemas.microsoft.com/office/drawing/2014/main" id="{00000000-0008-0000-0000-000007000000}"/>
            </a:ext>
          </a:extLst>
        </xdr:cNvPr>
        <xdr:cNvSpPr/>
      </xdr:nvSpPr>
      <xdr:spPr>
        <a:xfrm>
          <a:off x="16185216" y="27489150"/>
          <a:ext cx="2093819" cy="860051"/>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313764</xdr:colOff>
      <xdr:row>123</xdr:row>
      <xdr:rowOff>212913</xdr:rowOff>
    </xdr:from>
    <xdr:to>
      <xdr:col>19</xdr:col>
      <xdr:colOff>493058</xdr:colOff>
      <xdr:row>127</xdr:row>
      <xdr:rowOff>123266</xdr:rowOff>
    </xdr:to>
    <xdr:sp macro="" textlink="">
      <xdr:nvSpPr>
        <xdr:cNvPr id="8" name="四角形吹き出し 7">
          <a:extLst>
            <a:ext uri="{FF2B5EF4-FFF2-40B4-BE49-F238E27FC236}">
              <a16:creationId xmlns:a16="http://schemas.microsoft.com/office/drawing/2014/main" id="{00000000-0008-0000-0000-000008000000}"/>
            </a:ext>
          </a:extLst>
        </xdr:cNvPr>
        <xdr:cNvSpPr/>
      </xdr:nvSpPr>
      <xdr:spPr>
        <a:xfrm>
          <a:off x="16230039" y="32921763"/>
          <a:ext cx="2093819" cy="862853"/>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0</xdr:col>
      <xdr:colOff>89644</xdr:colOff>
      <xdr:row>0</xdr:row>
      <xdr:rowOff>56031</xdr:rowOff>
    </xdr:from>
    <xdr:to>
      <xdr:col>3</xdr:col>
      <xdr:colOff>672353</xdr:colOff>
      <xdr:row>2</xdr:row>
      <xdr:rowOff>44824</xdr:rowOff>
    </xdr:to>
    <xdr:sp macro="" textlink="">
      <xdr:nvSpPr>
        <xdr:cNvPr id="10" name="四角形吹き出し 9">
          <a:extLst>
            <a:ext uri="{FF2B5EF4-FFF2-40B4-BE49-F238E27FC236}">
              <a16:creationId xmlns:a16="http://schemas.microsoft.com/office/drawing/2014/main" id="{00000000-0008-0000-0000-00000A000000}"/>
            </a:ext>
          </a:extLst>
        </xdr:cNvPr>
        <xdr:cNvSpPr/>
      </xdr:nvSpPr>
      <xdr:spPr>
        <a:xfrm>
          <a:off x="89644" y="56031"/>
          <a:ext cx="4336680" cy="324969"/>
        </a:xfrm>
        <a:prstGeom prst="wedgeRectCallout">
          <a:avLst>
            <a:gd name="adj1" fmla="val 19809"/>
            <a:gd name="adj2" fmla="val -20850"/>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rgbClr val="FF0000"/>
              </a:solidFill>
              <a:latin typeface="HG丸ｺﾞｼｯｸM-PRO" panose="020F0600000000000000" pitchFamily="50" charset="-128"/>
              <a:ea typeface="HG丸ｺﾞｼｯｸM-PRO" panose="020F0600000000000000" pitchFamily="50" charset="-128"/>
            </a:rPr>
            <a:t>　各施設の右側に単価の設定欄があります</a:t>
          </a:r>
        </a:p>
      </xdr:txBody>
    </xdr:sp>
    <xdr:clientData fPrintsWithSheet="0"/>
  </xdr:twoCellAnchor>
  <xdr:twoCellAnchor>
    <xdr:from>
      <xdr:col>17</xdr:col>
      <xdr:colOff>313764</xdr:colOff>
      <xdr:row>150</xdr:row>
      <xdr:rowOff>212913</xdr:rowOff>
    </xdr:from>
    <xdr:to>
      <xdr:col>19</xdr:col>
      <xdr:colOff>493058</xdr:colOff>
      <xdr:row>154</xdr:row>
      <xdr:rowOff>123266</xdr:rowOff>
    </xdr:to>
    <xdr:sp macro="" textlink="">
      <xdr:nvSpPr>
        <xdr:cNvPr id="12" name="四角形吹き出し 11">
          <a:extLst>
            <a:ext uri="{FF2B5EF4-FFF2-40B4-BE49-F238E27FC236}">
              <a16:creationId xmlns:a16="http://schemas.microsoft.com/office/drawing/2014/main" id="{00000000-0008-0000-0000-00000C000000}"/>
            </a:ext>
          </a:extLst>
        </xdr:cNvPr>
        <xdr:cNvSpPr/>
      </xdr:nvSpPr>
      <xdr:spPr>
        <a:xfrm>
          <a:off x="16203705" y="33539207"/>
          <a:ext cx="2095500" cy="851647"/>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268941</xdr:colOff>
      <xdr:row>175</xdr:row>
      <xdr:rowOff>0</xdr:rowOff>
    </xdr:from>
    <xdr:to>
      <xdr:col>19</xdr:col>
      <xdr:colOff>448235</xdr:colOff>
      <xdr:row>178</xdr:row>
      <xdr:rowOff>145676</xdr:rowOff>
    </xdr:to>
    <xdr:sp macro="" textlink="">
      <xdr:nvSpPr>
        <xdr:cNvPr id="13" name="四角形吹き出し 12">
          <a:extLst>
            <a:ext uri="{FF2B5EF4-FFF2-40B4-BE49-F238E27FC236}">
              <a16:creationId xmlns:a16="http://schemas.microsoft.com/office/drawing/2014/main" id="{00000000-0008-0000-0000-00000D000000}"/>
            </a:ext>
          </a:extLst>
        </xdr:cNvPr>
        <xdr:cNvSpPr/>
      </xdr:nvSpPr>
      <xdr:spPr>
        <a:xfrm>
          <a:off x="16158882" y="39680029"/>
          <a:ext cx="2095500" cy="851647"/>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twoCellAnchor>
    <xdr:from>
      <xdr:col>17</xdr:col>
      <xdr:colOff>313764</xdr:colOff>
      <xdr:row>201</xdr:row>
      <xdr:rowOff>212913</xdr:rowOff>
    </xdr:from>
    <xdr:to>
      <xdr:col>19</xdr:col>
      <xdr:colOff>493058</xdr:colOff>
      <xdr:row>205</xdr:row>
      <xdr:rowOff>123266</xdr:rowOff>
    </xdr:to>
    <xdr:sp macro="" textlink="">
      <xdr:nvSpPr>
        <xdr:cNvPr id="14" name="四角形吹き出し 13">
          <a:extLst>
            <a:ext uri="{FF2B5EF4-FFF2-40B4-BE49-F238E27FC236}">
              <a16:creationId xmlns:a16="http://schemas.microsoft.com/office/drawing/2014/main" id="{00000000-0008-0000-0000-00000E000000}"/>
            </a:ext>
          </a:extLst>
        </xdr:cNvPr>
        <xdr:cNvSpPr/>
      </xdr:nvSpPr>
      <xdr:spPr>
        <a:xfrm>
          <a:off x="16203705" y="45204531"/>
          <a:ext cx="2095500" cy="851647"/>
        </a:xfrm>
        <a:prstGeom prst="wedgeRectCallout">
          <a:avLst>
            <a:gd name="adj1" fmla="val -60405"/>
            <a:gd name="adj2" fmla="val -7692"/>
          </a:avLst>
        </a:prstGeom>
        <a:solidFill>
          <a:schemeClr val="accent6">
            <a:lumMod val="40000"/>
            <a:lumOff val="6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rgbClr val="FF0000"/>
              </a:solidFill>
              <a:latin typeface="HG丸ｺﾞｼｯｸM-PRO" panose="020F0600000000000000" pitchFamily="50" charset="-128"/>
              <a:ea typeface="HG丸ｺﾞｼｯｸM-PRO" panose="020F0600000000000000" pitchFamily="50" charset="-128"/>
            </a:rPr>
            <a:t>単価設定セル</a:t>
          </a:r>
        </a:p>
      </xdr:txBody>
    </xdr:sp>
    <xdr:clientData fLocksWithSheet="0"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B1:AE233"/>
  <sheetViews>
    <sheetView topLeftCell="A217" zoomScaleNormal="100" zoomScaleSheetLayoutView="100" workbookViewId="0">
      <pane xSplit="2" topLeftCell="C1" activePane="topRight" state="frozen"/>
      <selection pane="topRight" activeCell="T18" sqref="T18"/>
    </sheetView>
  </sheetViews>
  <sheetFormatPr defaultRowHeight="13.5" x14ac:dyDescent="0.15"/>
  <cols>
    <col min="1" max="1" width="1.5" style="5" customWidth="1"/>
    <col min="2" max="2" width="30.375" style="5" customWidth="1"/>
    <col min="3" max="3" width="17.375" style="43" customWidth="1"/>
    <col min="4" max="15" width="11.5" style="5" customWidth="1"/>
    <col min="16" max="16" width="20.25" style="5" customWidth="1"/>
    <col min="17" max="17" width="1.25" style="19" customWidth="1"/>
    <col min="18" max="18" width="16.125" style="4" bestFit="1" customWidth="1"/>
    <col min="19" max="19" width="9" style="5"/>
    <col min="20" max="20" width="16.875" style="5" bestFit="1" customWidth="1"/>
    <col min="21" max="21" width="18.375" style="5" bestFit="1" customWidth="1"/>
    <col min="22" max="16384" width="9" style="5"/>
  </cols>
  <sheetData>
    <row r="1" spans="2:22" x14ac:dyDescent="0.15">
      <c r="E1" s="182" t="s">
        <v>60</v>
      </c>
      <c r="F1" s="183"/>
      <c r="G1" s="184"/>
      <c r="H1" s="185"/>
      <c r="I1" s="183"/>
      <c r="J1" s="184"/>
      <c r="K1" s="185"/>
      <c r="L1" s="183"/>
      <c r="M1" s="184"/>
      <c r="N1" s="185"/>
      <c r="O1" s="183"/>
      <c r="P1" s="43"/>
      <c r="Q1" s="186"/>
      <c r="R1" s="183"/>
      <c r="S1" s="184"/>
    </row>
    <row r="2" spans="2:22" x14ac:dyDescent="0.15">
      <c r="E2" s="187"/>
      <c r="F2" s="183"/>
      <c r="G2" s="184"/>
      <c r="H2" s="185"/>
      <c r="I2" s="183"/>
      <c r="J2" s="184"/>
      <c r="K2" s="185"/>
      <c r="L2" s="183"/>
      <c r="M2" s="184"/>
      <c r="N2" s="185"/>
      <c r="O2" s="183"/>
      <c r="P2" s="184"/>
      <c r="Q2" s="186"/>
      <c r="R2" s="184"/>
      <c r="S2" s="184"/>
    </row>
    <row r="3" spans="2:22" ht="12.75" customHeight="1" x14ac:dyDescent="0.15">
      <c r="E3" s="188"/>
      <c r="F3" s="205"/>
      <c r="G3" s="184"/>
      <c r="H3" s="184"/>
      <c r="I3" s="183"/>
      <c r="J3" s="184"/>
      <c r="K3" s="184"/>
      <c r="L3" s="183"/>
      <c r="M3" s="184"/>
      <c r="N3" s="184"/>
      <c r="O3" s="183"/>
      <c r="P3" s="184"/>
      <c r="Q3" s="186"/>
      <c r="R3" s="184"/>
      <c r="S3" s="184"/>
    </row>
    <row r="4" spans="2:22" ht="18" customHeight="1" x14ac:dyDescent="0.15">
      <c r="B4" s="42" t="s">
        <v>126</v>
      </c>
      <c r="D4" s="43"/>
      <c r="E4" s="43"/>
      <c r="H4" s="257">
        <v>46296</v>
      </c>
      <c r="I4" s="257"/>
      <c r="J4" s="44" t="s">
        <v>0</v>
      </c>
      <c r="K4" s="258">
        <v>46660</v>
      </c>
      <c r="L4" s="258"/>
      <c r="M4" s="45"/>
      <c r="N4" s="45"/>
      <c r="P4" s="79" t="s">
        <v>82</v>
      </c>
      <c r="Q4" s="84"/>
    </row>
    <row r="5" spans="2:22" s="19" customFormat="1" ht="12" customHeight="1" x14ac:dyDescent="0.15">
      <c r="B5" s="259" t="s">
        <v>59</v>
      </c>
      <c r="C5" s="259"/>
      <c r="D5" s="259"/>
      <c r="E5" s="259"/>
      <c r="F5" s="259"/>
      <c r="G5" s="259"/>
      <c r="H5" s="259"/>
      <c r="I5" s="259"/>
      <c r="J5" s="259"/>
      <c r="K5" s="259"/>
      <c r="L5" s="259"/>
      <c r="M5" s="259"/>
      <c r="N5" s="259"/>
      <c r="O5" s="259"/>
      <c r="P5" s="259"/>
      <c r="Q5" s="126"/>
      <c r="R5" s="18"/>
    </row>
    <row r="6" spans="2:22" s="19" customFormat="1" ht="12" customHeight="1" x14ac:dyDescent="0.15">
      <c r="B6" s="259"/>
      <c r="C6" s="259"/>
      <c r="D6" s="259"/>
      <c r="E6" s="259"/>
      <c r="F6" s="259"/>
      <c r="G6" s="259"/>
      <c r="H6" s="259"/>
      <c r="I6" s="259"/>
      <c r="J6" s="259"/>
      <c r="K6" s="259"/>
      <c r="L6" s="259"/>
      <c r="M6" s="259"/>
      <c r="N6" s="259"/>
      <c r="O6" s="259"/>
      <c r="P6" s="259"/>
      <c r="Q6" s="126"/>
      <c r="R6" s="18"/>
    </row>
    <row r="7" spans="2:22" s="19" customFormat="1" ht="19.5" customHeight="1" thickBot="1" x14ac:dyDescent="0.2">
      <c r="B7" s="131">
        <v>1</v>
      </c>
      <c r="C7" s="107"/>
      <c r="D7" s="20"/>
      <c r="E7" s="20"/>
      <c r="F7" s="20"/>
      <c r="G7" s="20"/>
      <c r="H7" s="20"/>
      <c r="I7" s="20"/>
      <c r="J7" s="20"/>
      <c r="K7" s="20"/>
      <c r="L7" s="21"/>
      <c r="M7" s="21"/>
      <c r="N7" s="21"/>
      <c r="O7" s="21"/>
      <c r="P7" s="192"/>
      <c r="Q7" s="22"/>
      <c r="R7" s="18"/>
      <c r="T7" s="2"/>
      <c r="U7" s="2"/>
    </row>
    <row r="8" spans="2:22" s="19" customFormat="1" ht="18" customHeight="1" x14ac:dyDescent="0.15">
      <c r="B8" s="262" t="s">
        <v>87</v>
      </c>
      <c r="C8" s="63" t="s">
        <v>88</v>
      </c>
      <c r="D8" s="48"/>
      <c r="E8" s="204"/>
      <c r="F8" s="48"/>
      <c r="G8" s="52"/>
      <c r="H8" s="53" t="s">
        <v>38</v>
      </c>
      <c r="I8" s="220">
        <v>64</v>
      </c>
      <c r="J8" s="220"/>
      <c r="K8" s="265" t="s">
        <v>40</v>
      </c>
      <c r="L8" s="265"/>
      <c r="M8" s="54" t="s">
        <v>121</v>
      </c>
      <c r="N8" s="48"/>
      <c r="O8" s="207" t="s">
        <v>77</v>
      </c>
      <c r="P8" s="206" t="s">
        <v>123</v>
      </c>
      <c r="Q8" s="82"/>
      <c r="R8" s="225"/>
      <c r="S8" s="87"/>
      <c r="T8" s="87"/>
      <c r="U8" s="87"/>
      <c r="V8" s="87"/>
    </row>
    <row r="9" spans="2:22" s="19" customFormat="1" ht="20.25" customHeight="1" thickBot="1" x14ac:dyDescent="0.2">
      <c r="B9" s="263"/>
      <c r="C9" s="57"/>
      <c r="D9" s="66"/>
      <c r="E9" s="49"/>
      <c r="F9" s="49"/>
      <c r="G9" s="55"/>
      <c r="H9" s="50" t="s">
        <v>37</v>
      </c>
      <c r="I9" s="266" t="s">
        <v>115</v>
      </c>
      <c r="J9" s="266"/>
      <c r="K9" s="267" t="s">
        <v>39</v>
      </c>
      <c r="L9" s="267"/>
      <c r="M9" s="138" t="s">
        <v>115</v>
      </c>
      <c r="N9" s="137"/>
      <c r="O9" s="49"/>
      <c r="P9" s="51"/>
      <c r="Q9" s="47"/>
      <c r="R9" s="225"/>
      <c r="S9" s="87"/>
      <c r="T9" s="87"/>
      <c r="U9" s="87"/>
      <c r="V9" s="226"/>
    </row>
    <row r="10" spans="2:22" ht="18.75" customHeight="1" x14ac:dyDescent="0.15">
      <c r="B10" s="260" t="s">
        <v>1</v>
      </c>
      <c r="C10" s="260" t="s">
        <v>2</v>
      </c>
      <c r="D10" s="249" t="s">
        <v>124</v>
      </c>
      <c r="E10" s="250"/>
      <c r="F10" s="251"/>
      <c r="G10" s="249" t="s">
        <v>125</v>
      </c>
      <c r="H10" s="250"/>
      <c r="I10" s="250"/>
      <c r="J10" s="250"/>
      <c r="K10" s="250"/>
      <c r="L10" s="250"/>
      <c r="M10" s="250"/>
      <c r="N10" s="250"/>
      <c r="O10" s="251"/>
      <c r="P10" s="260" t="s">
        <v>14</v>
      </c>
      <c r="Q10" s="85"/>
      <c r="R10" s="252"/>
      <c r="S10" s="252"/>
      <c r="T10" s="252"/>
      <c r="U10" s="252"/>
      <c r="V10" s="252"/>
    </row>
    <row r="11" spans="2:22" ht="18.75" customHeight="1" thickBot="1" x14ac:dyDescent="0.2">
      <c r="B11" s="261"/>
      <c r="C11" s="261"/>
      <c r="D11" s="30" t="s">
        <v>103</v>
      </c>
      <c r="E11" s="30" t="s">
        <v>104</v>
      </c>
      <c r="F11" s="194" t="s">
        <v>105</v>
      </c>
      <c r="G11" s="209" t="s">
        <v>106</v>
      </c>
      <c r="H11" s="30" t="s">
        <v>107</v>
      </c>
      <c r="I11" s="211" t="s">
        <v>108</v>
      </c>
      <c r="J11" s="30" t="s">
        <v>109</v>
      </c>
      <c r="K11" s="30" t="s">
        <v>110</v>
      </c>
      <c r="L11" s="30" t="s">
        <v>111</v>
      </c>
      <c r="M11" s="32" t="s">
        <v>112</v>
      </c>
      <c r="N11" s="32" t="s">
        <v>113</v>
      </c>
      <c r="O11" s="201" t="s">
        <v>114</v>
      </c>
      <c r="P11" s="248"/>
      <c r="Q11" s="27"/>
      <c r="R11" s="227"/>
      <c r="S11" s="228"/>
      <c r="T11" s="229"/>
      <c r="U11" s="228"/>
      <c r="V11" s="230"/>
    </row>
    <row r="12" spans="2:22" ht="18.75" customHeight="1" x14ac:dyDescent="0.15">
      <c r="B12" s="99" t="s">
        <v>26</v>
      </c>
      <c r="C12" s="28" t="s">
        <v>4</v>
      </c>
      <c r="D12" s="6">
        <v>29641</v>
      </c>
      <c r="E12" s="6">
        <v>27660</v>
      </c>
      <c r="F12" s="195">
        <v>26396</v>
      </c>
      <c r="G12" s="134">
        <v>26350</v>
      </c>
      <c r="H12" s="6">
        <v>23807</v>
      </c>
      <c r="I12" s="7">
        <v>25950</v>
      </c>
      <c r="J12" s="6">
        <v>25045</v>
      </c>
      <c r="K12" s="6">
        <v>26426</v>
      </c>
      <c r="L12" s="6">
        <v>26319</v>
      </c>
      <c r="M12" s="6">
        <v>28653</v>
      </c>
      <c r="N12" s="6">
        <v>31251</v>
      </c>
      <c r="O12" s="202">
        <v>28037</v>
      </c>
      <c r="P12" s="31" t="s">
        <v>127</v>
      </c>
      <c r="Q12" s="86"/>
      <c r="R12" s="231"/>
      <c r="S12" s="228"/>
      <c r="T12" s="227"/>
      <c r="U12" s="127"/>
      <c r="V12" s="232"/>
    </row>
    <row r="13" spans="2:22" ht="18.75" customHeight="1" x14ac:dyDescent="0.15">
      <c r="B13" s="100" t="s">
        <v>53</v>
      </c>
      <c r="C13" s="29" t="s">
        <v>5</v>
      </c>
      <c r="D13" s="9">
        <v>64</v>
      </c>
      <c r="E13" s="9">
        <v>64</v>
      </c>
      <c r="F13" s="203">
        <v>64</v>
      </c>
      <c r="G13" s="210">
        <v>64</v>
      </c>
      <c r="H13" s="9">
        <v>64</v>
      </c>
      <c r="I13" s="212">
        <v>64</v>
      </c>
      <c r="J13" s="73">
        <v>64</v>
      </c>
      <c r="K13" s="9">
        <v>64</v>
      </c>
      <c r="L13" s="9">
        <v>64</v>
      </c>
      <c r="M13" s="9">
        <v>64</v>
      </c>
      <c r="N13" s="9">
        <v>64</v>
      </c>
      <c r="O13" s="9">
        <v>64</v>
      </c>
      <c r="P13" s="56"/>
      <c r="Q13" s="86"/>
      <c r="R13" s="223"/>
      <c r="S13" s="228"/>
      <c r="T13" s="227"/>
      <c r="U13" s="127"/>
      <c r="V13" s="232"/>
    </row>
    <row r="14" spans="2:22" ht="18.75" customHeight="1" x14ac:dyDescent="0.15">
      <c r="B14" s="101" t="s">
        <v>54</v>
      </c>
      <c r="C14" s="75"/>
      <c r="D14" s="132">
        <v>64</v>
      </c>
      <c r="E14" s="73">
        <v>64</v>
      </c>
      <c r="F14" s="196">
        <v>64</v>
      </c>
      <c r="G14" s="132">
        <v>63</v>
      </c>
      <c r="H14" s="73">
        <v>62</v>
      </c>
      <c r="I14" s="213">
        <v>62</v>
      </c>
      <c r="J14" s="73">
        <v>62</v>
      </c>
      <c r="K14" s="73">
        <v>62</v>
      </c>
      <c r="L14" s="73">
        <v>62</v>
      </c>
      <c r="M14" s="73">
        <v>62</v>
      </c>
      <c r="N14" s="73">
        <v>61</v>
      </c>
      <c r="O14" s="133">
        <v>61</v>
      </c>
      <c r="P14" s="56" t="s">
        <v>128</v>
      </c>
      <c r="Q14" s="86"/>
      <c r="R14" s="231"/>
      <c r="S14" s="228"/>
      <c r="T14" s="227"/>
      <c r="U14" s="127"/>
      <c r="V14" s="232"/>
    </row>
    <row r="15" spans="2:22" ht="18.75" customHeight="1" x14ac:dyDescent="0.15">
      <c r="B15" s="102" t="s">
        <v>55</v>
      </c>
      <c r="C15" s="60" t="s">
        <v>6</v>
      </c>
      <c r="D15" s="132">
        <v>95</v>
      </c>
      <c r="E15" s="73">
        <v>95</v>
      </c>
      <c r="F15" s="196">
        <v>98</v>
      </c>
      <c r="G15" s="132">
        <v>100</v>
      </c>
      <c r="H15" s="73">
        <v>96</v>
      </c>
      <c r="I15" s="213">
        <v>96</v>
      </c>
      <c r="J15" s="73">
        <v>95</v>
      </c>
      <c r="K15" s="73">
        <v>95</v>
      </c>
      <c r="L15" s="73">
        <v>95</v>
      </c>
      <c r="M15" s="73">
        <v>95</v>
      </c>
      <c r="N15" s="73">
        <v>95</v>
      </c>
      <c r="O15" s="133">
        <v>95</v>
      </c>
      <c r="P15" s="80"/>
      <c r="Q15" s="87"/>
      <c r="R15" s="221"/>
      <c r="S15" s="222"/>
      <c r="T15" s="227"/>
      <c r="U15" s="127"/>
      <c r="V15" s="232"/>
    </row>
    <row r="16" spans="2:22" ht="18.75" customHeight="1" thickBot="1" x14ac:dyDescent="0.2">
      <c r="B16" s="103" t="s">
        <v>56</v>
      </c>
      <c r="C16" s="76"/>
      <c r="D16" s="132">
        <v>95</v>
      </c>
      <c r="E16" s="73">
        <v>95</v>
      </c>
      <c r="F16" s="196">
        <v>98</v>
      </c>
      <c r="G16" s="132">
        <v>100</v>
      </c>
      <c r="H16" s="73">
        <v>96</v>
      </c>
      <c r="I16" s="213">
        <v>96</v>
      </c>
      <c r="J16" s="73">
        <v>95</v>
      </c>
      <c r="K16" s="73">
        <v>95</v>
      </c>
      <c r="L16" s="73">
        <v>95</v>
      </c>
      <c r="M16" s="73">
        <v>95</v>
      </c>
      <c r="N16" s="73">
        <v>95</v>
      </c>
      <c r="O16" s="133">
        <v>95</v>
      </c>
      <c r="P16" s="81" t="str">
        <f>"平均 "&amp;ROUNDDOWN(AVERAGE(D16:O16),2)&amp;IF(MOD(AVERAGE(D16:O16),1)=0," .00%",IF(MOD(AVERAGE(D16:O16)*10,1)=0,"0%","%"))</f>
        <v>平均 95.83%</v>
      </c>
      <c r="Q16" s="88"/>
      <c r="R16" s="8"/>
      <c r="S16" s="43"/>
      <c r="U16" s="1"/>
    </row>
    <row r="17" spans="2:31" ht="18.75" customHeight="1" x14ac:dyDescent="0.15">
      <c r="B17" s="99" t="s">
        <v>19</v>
      </c>
      <c r="C17" s="28" t="s">
        <v>7</v>
      </c>
      <c r="D17" s="134">
        <v>0</v>
      </c>
      <c r="E17" s="6">
        <v>0</v>
      </c>
      <c r="F17" s="197">
        <v>0</v>
      </c>
      <c r="G17" s="134">
        <v>0</v>
      </c>
      <c r="H17" s="7">
        <v>0</v>
      </c>
      <c r="I17" s="7">
        <v>0</v>
      </c>
      <c r="J17" s="6">
        <v>0</v>
      </c>
      <c r="K17" s="7">
        <v>0</v>
      </c>
      <c r="L17" s="7">
        <v>0</v>
      </c>
      <c r="M17" s="7">
        <v>3187</v>
      </c>
      <c r="N17" s="7">
        <v>3165</v>
      </c>
      <c r="O17" s="135">
        <v>3251</v>
      </c>
      <c r="P17" s="253"/>
      <c r="Q17" s="89"/>
      <c r="U17" s="3"/>
    </row>
    <row r="18" spans="2:31" ht="18.75" customHeight="1" x14ac:dyDescent="0.15">
      <c r="B18" s="100" t="s">
        <v>20</v>
      </c>
      <c r="C18" s="29" t="s">
        <v>15</v>
      </c>
      <c r="D18" s="34">
        <v>16449</v>
      </c>
      <c r="E18" s="12">
        <v>14573</v>
      </c>
      <c r="F18" s="208">
        <v>13348</v>
      </c>
      <c r="G18" s="34">
        <v>12249</v>
      </c>
      <c r="H18" s="11">
        <v>12142</v>
      </c>
      <c r="I18" s="11">
        <v>14008</v>
      </c>
      <c r="J18" s="59">
        <v>13140</v>
      </c>
      <c r="K18" s="13">
        <v>12037</v>
      </c>
      <c r="L18" s="13">
        <v>14584</v>
      </c>
      <c r="M18" s="13">
        <v>12717</v>
      </c>
      <c r="N18" s="13">
        <v>13676</v>
      </c>
      <c r="O18" s="35">
        <v>11639</v>
      </c>
      <c r="P18" s="254"/>
      <c r="Q18" s="89"/>
    </row>
    <row r="19" spans="2:31" ht="18.75" customHeight="1" x14ac:dyDescent="0.15">
      <c r="B19" s="102" t="s">
        <v>21</v>
      </c>
      <c r="C19" s="60" t="s">
        <v>16</v>
      </c>
      <c r="D19" s="36">
        <v>13192</v>
      </c>
      <c r="E19" s="59">
        <v>13087</v>
      </c>
      <c r="F19" s="198">
        <v>13048</v>
      </c>
      <c r="G19" s="36">
        <v>14101</v>
      </c>
      <c r="H19" s="11">
        <v>11665</v>
      </c>
      <c r="I19" s="11">
        <v>11942</v>
      </c>
      <c r="J19" s="59">
        <v>11905</v>
      </c>
      <c r="K19" s="11">
        <v>14389</v>
      </c>
      <c r="L19" s="11">
        <v>11735</v>
      </c>
      <c r="M19" s="11">
        <v>12749</v>
      </c>
      <c r="N19" s="11">
        <v>14410</v>
      </c>
      <c r="O19" s="37">
        <v>13147</v>
      </c>
      <c r="P19" s="254"/>
      <c r="Q19" s="89"/>
    </row>
    <row r="20" spans="2:31" ht="18.75" customHeight="1" x14ac:dyDescent="0.15">
      <c r="B20" s="104" t="s">
        <v>41</v>
      </c>
      <c r="C20" s="77"/>
      <c r="D20" s="36">
        <v>61</v>
      </c>
      <c r="E20" s="59">
        <v>60</v>
      </c>
      <c r="F20" s="198">
        <v>61</v>
      </c>
      <c r="G20" s="36">
        <v>59</v>
      </c>
      <c r="H20" s="11">
        <v>58</v>
      </c>
      <c r="I20" s="11">
        <v>58</v>
      </c>
      <c r="J20" s="59">
        <v>57</v>
      </c>
      <c r="K20" s="11">
        <v>57</v>
      </c>
      <c r="L20" s="11">
        <v>56</v>
      </c>
      <c r="M20" s="11">
        <v>56</v>
      </c>
      <c r="N20" s="11">
        <v>57</v>
      </c>
      <c r="O20" s="37">
        <v>56</v>
      </c>
      <c r="P20" s="254"/>
      <c r="Q20" s="89"/>
    </row>
    <row r="21" spans="2:31" ht="18.75" customHeight="1" thickBot="1" x14ac:dyDescent="0.2">
      <c r="B21" s="103" t="s">
        <v>42</v>
      </c>
      <c r="C21" s="76"/>
      <c r="D21" s="65">
        <v>65.3</v>
      </c>
      <c r="E21" s="64">
        <v>64</v>
      </c>
      <c r="F21" s="199">
        <v>58.2</v>
      </c>
      <c r="G21" s="65">
        <v>60</v>
      </c>
      <c r="H21" s="62">
        <v>61.1</v>
      </c>
      <c r="I21" s="62">
        <v>60.1</v>
      </c>
      <c r="J21" s="64">
        <v>61</v>
      </c>
      <c r="K21" s="62">
        <v>62.3</v>
      </c>
      <c r="L21" s="62">
        <v>65.3</v>
      </c>
      <c r="M21" s="62">
        <v>68.8</v>
      </c>
      <c r="N21" s="62">
        <v>73.7</v>
      </c>
      <c r="O21" s="61">
        <v>69.5</v>
      </c>
      <c r="P21" s="56" t="s">
        <v>129</v>
      </c>
      <c r="Q21" s="86"/>
    </row>
    <row r="22" spans="2:31" ht="18.75" customHeight="1" thickBot="1" x14ac:dyDescent="0.2">
      <c r="B22" s="255" t="s">
        <v>8</v>
      </c>
      <c r="C22" s="236"/>
      <c r="D22" s="255" t="s">
        <v>9</v>
      </c>
      <c r="E22" s="256"/>
      <c r="F22" s="256"/>
      <c r="G22" s="256"/>
      <c r="H22" s="256"/>
      <c r="I22" s="256"/>
      <c r="J22" s="256"/>
      <c r="K22" s="256"/>
      <c r="L22" s="256"/>
      <c r="M22" s="256"/>
      <c r="N22" s="256"/>
      <c r="O22" s="256"/>
      <c r="P22" s="58" t="s">
        <v>30</v>
      </c>
      <c r="Q22" s="90"/>
      <c r="T22" s="15"/>
      <c r="U22" s="15"/>
      <c r="V22" s="15"/>
      <c r="W22" s="15"/>
      <c r="X22" s="15"/>
      <c r="Y22" s="15"/>
      <c r="Z22" s="15"/>
      <c r="AA22" s="15"/>
      <c r="AB22" s="15"/>
      <c r="AC22" s="15"/>
      <c r="AD22" s="15"/>
      <c r="AE22" s="15"/>
    </row>
    <row r="23" spans="2:31" ht="18.75" customHeight="1" x14ac:dyDescent="0.15">
      <c r="B23" s="99" t="s">
        <v>22</v>
      </c>
      <c r="C23" s="106" t="s">
        <v>43</v>
      </c>
      <c r="D23" s="114">
        <f t="shared" ref="D23:O23" si="0">ROUNDDOWN(D13*$P$23*(1.85-D15/100),2)</f>
        <v>0</v>
      </c>
      <c r="E23" s="114">
        <f t="shared" si="0"/>
        <v>0</v>
      </c>
      <c r="F23" s="115">
        <f t="shared" si="0"/>
        <v>0</v>
      </c>
      <c r="G23" s="115">
        <f t="shared" si="0"/>
        <v>0</v>
      </c>
      <c r="H23" s="115">
        <f t="shared" si="0"/>
        <v>0</v>
      </c>
      <c r="I23" s="115">
        <f t="shared" si="0"/>
        <v>0</v>
      </c>
      <c r="J23" s="115">
        <f t="shared" si="0"/>
        <v>0</v>
      </c>
      <c r="K23" s="115">
        <f t="shared" si="0"/>
        <v>0</v>
      </c>
      <c r="L23" s="115">
        <f t="shared" si="0"/>
        <v>0</v>
      </c>
      <c r="M23" s="115">
        <f t="shared" si="0"/>
        <v>0</v>
      </c>
      <c r="N23" s="115">
        <f t="shared" si="0"/>
        <v>0</v>
      </c>
      <c r="O23" s="115">
        <f t="shared" si="0"/>
        <v>0</v>
      </c>
      <c r="P23" s="124"/>
      <c r="Q23" s="91"/>
      <c r="T23" s="15"/>
      <c r="U23" s="15"/>
      <c r="V23" s="15"/>
      <c r="W23" s="15"/>
      <c r="X23" s="15"/>
      <c r="Y23" s="15"/>
      <c r="Z23" s="15"/>
      <c r="AA23" s="15"/>
      <c r="AB23" s="15"/>
      <c r="AC23" s="15"/>
      <c r="AD23" s="15"/>
      <c r="AE23" s="15"/>
    </row>
    <row r="24" spans="2:31" ht="18.75" customHeight="1" x14ac:dyDescent="0.15">
      <c r="B24" s="102" t="s">
        <v>23</v>
      </c>
      <c r="C24" s="33" t="s">
        <v>17</v>
      </c>
      <c r="D24" s="116">
        <f t="shared" ref="D24:O24" si="1">D17*$P$24</f>
        <v>0</v>
      </c>
      <c r="E24" s="117">
        <f t="shared" si="1"/>
        <v>0</v>
      </c>
      <c r="F24" s="118">
        <f t="shared" si="1"/>
        <v>0</v>
      </c>
      <c r="G24" s="118">
        <f t="shared" si="1"/>
        <v>0</v>
      </c>
      <c r="H24" s="118">
        <f t="shared" si="1"/>
        <v>0</v>
      </c>
      <c r="I24" s="118">
        <f t="shared" si="1"/>
        <v>0</v>
      </c>
      <c r="J24" s="118">
        <f t="shared" si="1"/>
        <v>0</v>
      </c>
      <c r="K24" s="118">
        <f t="shared" si="1"/>
        <v>0</v>
      </c>
      <c r="L24" s="118">
        <f t="shared" si="1"/>
        <v>0</v>
      </c>
      <c r="M24" s="118">
        <f t="shared" si="1"/>
        <v>0</v>
      </c>
      <c r="N24" s="118">
        <f t="shared" si="1"/>
        <v>0</v>
      </c>
      <c r="O24" s="119">
        <f t="shared" si="1"/>
        <v>0</v>
      </c>
      <c r="P24" s="125"/>
      <c r="Q24" s="92"/>
      <c r="T24" s="15"/>
      <c r="U24" s="15"/>
      <c r="V24" s="15"/>
      <c r="W24" s="15"/>
      <c r="X24" s="15"/>
      <c r="Y24" s="15"/>
      <c r="Z24" s="15"/>
      <c r="AA24" s="15"/>
      <c r="AB24" s="15"/>
      <c r="AC24" s="15"/>
      <c r="AD24" s="15"/>
      <c r="AE24" s="15"/>
    </row>
    <row r="25" spans="2:31" ht="18.75" customHeight="1" x14ac:dyDescent="0.15">
      <c r="B25" s="102" t="s">
        <v>33</v>
      </c>
      <c r="C25" s="33" t="s">
        <v>18</v>
      </c>
      <c r="D25" s="216"/>
      <c r="E25" s="217"/>
      <c r="F25" s="218"/>
      <c r="G25" s="218"/>
      <c r="H25" s="218"/>
      <c r="I25" s="218"/>
      <c r="J25" s="218"/>
      <c r="K25" s="218"/>
      <c r="L25" s="218"/>
      <c r="M25" s="118">
        <f>M18*$P$25</f>
        <v>0</v>
      </c>
      <c r="N25" s="118">
        <f>N18*$P$25</f>
        <v>0</v>
      </c>
      <c r="O25" s="118">
        <f>O18*$P$25</f>
        <v>0</v>
      </c>
      <c r="P25" s="125"/>
      <c r="Q25" s="92"/>
      <c r="T25" s="15"/>
      <c r="U25" s="15"/>
      <c r="V25" s="15"/>
      <c r="W25" s="15"/>
      <c r="X25" s="15"/>
      <c r="Y25" s="15"/>
      <c r="Z25" s="15"/>
      <c r="AA25" s="15"/>
      <c r="AB25" s="15"/>
      <c r="AC25" s="15"/>
      <c r="AD25" s="15"/>
      <c r="AE25" s="15"/>
    </row>
    <row r="26" spans="2:31" ht="18.75" customHeight="1" x14ac:dyDescent="0.15">
      <c r="B26" s="102" t="s">
        <v>34</v>
      </c>
      <c r="C26" s="33" t="s">
        <v>35</v>
      </c>
      <c r="D26" s="116">
        <f>D18*$P$26</f>
        <v>0</v>
      </c>
      <c r="E26" s="117">
        <f t="shared" ref="E26" si="2">E18*$P$26</f>
        <v>0</v>
      </c>
      <c r="F26" s="118">
        <f>F18*$P$26</f>
        <v>0</v>
      </c>
      <c r="G26" s="118">
        <f t="shared" ref="G26:L26" si="3">G18*$P$26</f>
        <v>0</v>
      </c>
      <c r="H26" s="118">
        <f t="shared" si="3"/>
        <v>0</v>
      </c>
      <c r="I26" s="118">
        <f t="shared" si="3"/>
        <v>0</v>
      </c>
      <c r="J26" s="118">
        <f t="shared" si="3"/>
        <v>0</v>
      </c>
      <c r="K26" s="118">
        <f t="shared" si="3"/>
        <v>0</v>
      </c>
      <c r="L26" s="118">
        <f t="shared" si="3"/>
        <v>0</v>
      </c>
      <c r="M26" s="218"/>
      <c r="N26" s="218"/>
      <c r="O26" s="219"/>
      <c r="P26" s="125"/>
      <c r="Q26" s="92"/>
      <c r="T26" s="15"/>
      <c r="U26" s="15"/>
      <c r="V26" s="15"/>
      <c r="W26" s="15"/>
      <c r="X26" s="15"/>
      <c r="Y26" s="15"/>
      <c r="Z26" s="15"/>
      <c r="AA26" s="15"/>
      <c r="AB26" s="15"/>
      <c r="AC26" s="15"/>
      <c r="AD26" s="15"/>
      <c r="AE26" s="15"/>
    </row>
    <row r="27" spans="2:31" ht="18.75" customHeight="1" x14ac:dyDescent="0.15">
      <c r="B27" s="100" t="s">
        <v>24</v>
      </c>
      <c r="C27" s="162" t="s">
        <v>36</v>
      </c>
      <c r="D27" s="163">
        <f>D19*$P$27</f>
        <v>0</v>
      </c>
      <c r="E27" s="163">
        <f>E19*$P$27</f>
        <v>0</v>
      </c>
      <c r="F27" s="122">
        <f t="shared" ref="F27:O27" si="4">F19*$P$27</f>
        <v>0</v>
      </c>
      <c r="G27" s="122">
        <f t="shared" si="4"/>
        <v>0</v>
      </c>
      <c r="H27" s="122">
        <f t="shared" si="4"/>
        <v>0</v>
      </c>
      <c r="I27" s="122">
        <f t="shared" si="4"/>
        <v>0</v>
      </c>
      <c r="J27" s="122">
        <f t="shared" si="4"/>
        <v>0</v>
      </c>
      <c r="K27" s="122">
        <f t="shared" si="4"/>
        <v>0</v>
      </c>
      <c r="L27" s="122">
        <f t="shared" si="4"/>
        <v>0</v>
      </c>
      <c r="M27" s="122">
        <f t="shared" si="4"/>
        <v>0</v>
      </c>
      <c r="N27" s="122">
        <f t="shared" si="4"/>
        <v>0</v>
      </c>
      <c r="O27" s="122">
        <f t="shared" si="4"/>
        <v>0</v>
      </c>
      <c r="P27" s="164"/>
      <c r="Q27" s="92"/>
      <c r="T27" s="15"/>
      <c r="U27" s="15"/>
      <c r="V27" s="128"/>
      <c r="W27" s="15"/>
      <c r="X27" s="15"/>
      <c r="Y27" s="15"/>
      <c r="Z27" s="15"/>
      <c r="AA27" s="15"/>
      <c r="AB27" s="15"/>
      <c r="AC27" s="15"/>
      <c r="AD27" s="15"/>
      <c r="AE27" s="15"/>
    </row>
    <row r="28" spans="2:31" ht="18.75" customHeight="1" thickBot="1" x14ac:dyDescent="0.2">
      <c r="B28" s="102" t="s">
        <v>71</v>
      </c>
      <c r="C28" s="33" t="s">
        <v>72</v>
      </c>
      <c r="D28" s="167">
        <f>D13*$P$28</f>
        <v>0</v>
      </c>
      <c r="E28" s="117">
        <f>E13*$P28</f>
        <v>0</v>
      </c>
      <c r="F28" s="118">
        <f t="shared" ref="F28:N28" si="5">F13*$P28</f>
        <v>0</v>
      </c>
      <c r="G28" s="118">
        <f t="shared" si="5"/>
        <v>0</v>
      </c>
      <c r="H28" s="118">
        <f t="shared" si="5"/>
        <v>0</v>
      </c>
      <c r="I28" s="118">
        <f t="shared" si="5"/>
        <v>0</v>
      </c>
      <c r="J28" s="118">
        <f t="shared" si="5"/>
        <v>0</v>
      </c>
      <c r="K28" s="118">
        <f t="shared" si="5"/>
        <v>0</v>
      </c>
      <c r="L28" s="118">
        <f t="shared" si="5"/>
        <v>0</v>
      </c>
      <c r="M28" s="118">
        <f t="shared" si="5"/>
        <v>0</v>
      </c>
      <c r="N28" s="118">
        <f t="shared" si="5"/>
        <v>0</v>
      </c>
      <c r="O28" s="118">
        <f>O13*$P28</f>
        <v>0</v>
      </c>
      <c r="P28" s="215"/>
      <c r="Q28" s="92"/>
      <c r="T28" s="15"/>
      <c r="U28" s="15"/>
      <c r="V28" s="128"/>
      <c r="W28" s="15"/>
      <c r="X28" s="15"/>
      <c r="Y28" s="15"/>
      <c r="Z28" s="15"/>
      <c r="AA28" s="15"/>
      <c r="AB28" s="15"/>
      <c r="AC28" s="15"/>
      <c r="AD28" s="15"/>
      <c r="AE28" s="15"/>
    </row>
    <row r="29" spans="2:31" ht="18.75" customHeight="1" thickBot="1" x14ac:dyDescent="0.2">
      <c r="B29" s="160" t="s">
        <v>25</v>
      </c>
      <c r="C29" s="161" t="s">
        <v>73</v>
      </c>
      <c r="D29" s="165">
        <f>INT(SUM(D23:D27)-D28)</f>
        <v>0</v>
      </c>
      <c r="E29" s="165">
        <f t="shared" ref="E29:M29" si="6">INT(SUM(E23:E27)-E28)</f>
        <v>0</v>
      </c>
      <c r="F29" s="166">
        <f t="shared" si="6"/>
        <v>0</v>
      </c>
      <c r="G29" s="166">
        <f t="shared" si="6"/>
        <v>0</v>
      </c>
      <c r="H29" s="166">
        <f t="shared" si="6"/>
        <v>0</v>
      </c>
      <c r="I29" s="166">
        <f t="shared" si="6"/>
        <v>0</v>
      </c>
      <c r="J29" s="166">
        <f t="shared" si="6"/>
        <v>0</v>
      </c>
      <c r="K29" s="166">
        <f t="shared" si="6"/>
        <v>0</v>
      </c>
      <c r="L29" s="166">
        <f t="shared" si="6"/>
        <v>0</v>
      </c>
      <c r="M29" s="166">
        <f t="shared" si="6"/>
        <v>0</v>
      </c>
      <c r="N29" s="166">
        <f>INT(SUM(N23:N27)-N28)</f>
        <v>0</v>
      </c>
      <c r="O29" s="166">
        <f>INT(SUM(O23:O27)-O28)</f>
        <v>0</v>
      </c>
      <c r="P29" s="109">
        <f>SUM(D29:O29)</f>
        <v>0</v>
      </c>
      <c r="Q29" s="93"/>
      <c r="R29" s="252"/>
      <c r="S29" s="252"/>
      <c r="T29" s="252"/>
      <c r="U29" s="252"/>
      <c r="V29" s="252"/>
      <c r="W29" s="15"/>
      <c r="X29" s="15"/>
      <c r="Y29" s="15"/>
      <c r="Z29" s="15"/>
      <c r="AA29" s="15"/>
      <c r="AB29" s="15"/>
      <c r="AC29" s="15"/>
      <c r="AD29" s="15"/>
      <c r="AE29" s="15"/>
    </row>
    <row r="30" spans="2:31" s="19" customFormat="1" ht="21" customHeight="1" x14ac:dyDescent="0.15">
      <c r="B30" s="23"/>
      <c r="C30" s="108" t="s">
        <v>31</v>
      </c>
      <c r="D30" s="23"/>
      <c r="E30" s="23"/>
      <c r="F30" s="23"/>
      <c r="G30" s="23"/>
      <c r="H30" s="23"/>
      <c r="I30" s="23"/>
      <c r="J30" s="23"/>
      <c r="K30" s="47"/>
      <c r="L30" s="23"/>
      <c r="M30" s="23"/>
      <c r="N30" s="23"/>
      <c r="O30" s="40"/>
      <c r="P30" s="110"/>
      <c r="Q30" s="67"/>
      <c r="R30" s="175"/>
      <c r="S30" s="176"/>
      <c r="T30" s="177"/>
      <c r="U30" s="178"/>
      <c r="V30" s="178"/>
      <c r="W30" s="24"/>
      <c r="X30" s="24"/>
      <c r="Y30" s="24"/>
      <c r="Z30" s="24"/>
      <c r="AA30" s="24"/>
      <c r="AB30" s="24"/>
      <c r="AC30" s="24"/>
      <c r="AD30" s="24"/>
      <c r="AE30" s="24"/>
    </row>
    <row r="31" spans="2:31" s="19" customFormat="1" ht="21.75" customHeight="1" thickBot="1" x14ac:dyDescent="0.2">
      <c r="B31" s="131">
        <v>2</v>
      </c>
      <c r="C31" s="107"/>
      <c r="D31" s="23"/>
      <c r="E31" s="23"/>
      <c r="F31" s="23"/>
      <c r="G31" s="23"/>
      <c r="H31" s="23"/>
      <c r="I31" s="47"/>
      <c r="J31" s="47"/>
      <c r="K31" s="47"/>
      <c r="L31" s="23"/>
      <c r="M31" s="23"/>
      <c r="N31" s="23"/>
      <c r="O31" s="23"/>
      <c r="P31" s="23"/>
      <c r="Q31" s="23"/>
      <c r="R31" s="18"/>
      <c r="T31" s="24"/>
      <c r="U31" s="24"/>
      <c r="V31" s="24"/>
      <c r="W31" s="24"/>
      <c r="X31" s="24"/>
      <c r="Y31" s="24"/>
      <c r="Z31" s="24"/>
      <c r="AA31" s="24"/>
      <c r="AB31" s="24"/>
      <c r="AC31" s="24"/>
      <c r="AD31" s="24"/>
      <c r="AE31" s="24"/>
    </row>
    <row r="32" spans="2:31" s="19" customFormat="1" ht="18" customHeight="1" x14ac:dyDescent="0.15">
      <c r="B32" s="262" t="s">
        <v>89</v>
      </c>
      <c r="C32" s="63" t="s">
        <v>90</v>
      </c>
      <c r="D32" s="48"/>
      <c r="E32" s="48"/>
      <c r="F32" s="48"/>
      <c r="G32" s="52"/>
      <c r="H32" s="53" t="s">
        <v>38</v>
      </c>
      <c r="I32" s="264">
        <v>109</v>
      </c>
      <c r="J32" s="264"/>
      <c r="K32" s="265" t="s">
        <v>40</v>
      </c>
      <c r="L32" s="265"/>
      <c r="M32" s="54" t="s">
        <v>121</v>
      </c>
      <c r="N32" s="48"/>
      <c r="O32" s="207" t="s">
        <v>77</v>
      </c>
      <c r="P32" s="206" t="s">
        <v>78</v>
      </c>
      <c r="Q32" s="82"/>
      <c r="R32" s="18"/>
    </row>
    <row r="33" spans="2:31" s="19" customFormat="1" ht="20.25" customHeight="1" thickBot="1" x14ac:dyDescent="0.2">
      <c r="B33" s="263"/>
      <c r="C33" s="57"/>
      <c r="D33" s="66"/>
      <c r="E33" s="49"/>
      <c r="F33" s="49"/>
      <c r="G33" s="55"/>
      <c r="H33" s="50" t="s">
        <v>37</v>
      </c>
      <c r="I33" s="266" t="s">
        <v>116</v>
      </c>
      <c r="J33" s="266"/>
      <c r="K33" s="267" t="s">
        <v>39</v>
      </c>
      <c r="L33" s="267"/>
      <c r="M33" s="138" t="s">
        <v>117</v>
      </c>
      <c r="N33" s="49"/>
      <c r="O33" s="49"/>
      <c r="P33" s="51"/>
      <c r="Q33" s="47"/>
      <c r="R33" s="225"/>
      <c r="S33" s="87"/>
      <c r="T33" s="87"/>
      <c r="U33" s="87"/>
      <c r="V33" s="226"/>
    </row>
    <row r="34" spans="2:31" ht="18.75" customHeight="1" x14ac:dyDescent="0.15">
      <c r="B34" s="260" t="s">
        <v>1</v>
      </c>
      <c r="C34" s="260" t="s">
        <v>2</v>
      </c>
      <c r="D34" s="249" t="s">
        <v>124</v>
      </c>
      <c r="E34" s="250"/>
      <c r="F34" s="250"/>
      <c r="G34" s="249" t="s">
        <v>125</v>
      </c>
      <c r="H34" s="250"/>
      <c r="I34" s="250"/>
      <c r="J34" s="250"/>
      <c r="K34" s="250"/>
      <c r="L34" s="250"/>
      <c r="M34" s="250"/>
      <c r="N34" s="250"/>
      <c r="O34" s="251"/>
      <c r="P34" s="260" t="s">
        <v>14</v>
      </c>
      <c r="Q34" s="85"/>
      <c r="R34" s="252"/>
      <c r="S34" s="252"/>
      <c r="T34" s="252"/>
      <c r="U34" s="252"/>
      <c r="V34" s="252"/>
    </row>
    <row r="35" spans="2:31" ht="18.75" customHeight="1" thickBot="1" x14ac:dyDescent="0.2">
      <c r="B35" s="261"/>
      <c r="C35" s="261"/>
      <c r="D35" s="30" t="s">
        <v>103</v>
      </c>
      <c r="E35" s="30" t="s">
        <v>104</v>
      </c>
      <c r="F35" s="194" t="s">
        <v>105</v>
      </c>
      <c r="G35" s="200" t="s">
        <v>106</v>
      </c>
      <c r="H35" s="30" t="s">
        <v>107</v>
      </c>
      <c r="I35" s="211" t="s">
        <v>108</v>
      </c>
      <c r="J35" s="30" t="s">
        <v>109</v>
      </c>
      <c r="K35" s="30" t="s">
        <v>110</v>
      </c>
      <c r="L35" s="30" t="s">
        <v>111</v>
      </c>
      <c r="M35" s="32" t="s">
        <v>112</v>
      </c>
      <c r="N35" s="32" t="s">
        <v>113</v>
      </c>
      <c r="O35" s="201" t="s">
        <v>114</v>
      </c>
      <c r="P35" s="248"/>
      <c r="Q35" s="27"/>
      <c r="R35" s="227"/>
      <c r="S35" s="228"/>
      <c r="T35" s="229"/>
      <c r="U35" s="228"/>
      <c r="V35" s="230"/>
    </row>
    <row r="36" spans="2:31" ht="18.75" customHeight="1" x14ac:dyDescent="0.15">
      <c r="B36" s="99" t="s">
        <v>26</v>
      </c>
      <c r="C36" s="28" t="s">
        <v>4</v>
      </c>
      <c r="D36" s="6">
        <v>22661</v>
      </c>
      <c r="E36" s="6">
        <v>21558</v>
      </c>
      <c r="F36" s="195">
        <v>21835</v>
      </c>
      <c r="G36" s="134">
        <v>21702</v>
      </c>
      <c r="H36" s="6">
        <v>19793</v>
      </c>
      <c r="I36" s="6">
        <v>21361</v>
      </c>
      <c r="J36" s="6">
        <v>21739</v>
      </c>
      <c r="K36" s="6">
        <v>22494</v>
      </c>
      <c r="L36" s="6">
        <v>22449</v>
      </c>
      <c r="M36" s="6">
        <v>23565</v>
      </c>
      <c r="N36" s="6">
        <v>22486</v>
      </c>
      <c r="O36" s="202">
        <v>21756</v>
      </c>
      <c r="P36" s="31" t="s">
        <v>130</v>
      </c>
      <c r="Q36" s="86"/>
      <c r="R36" s="231"/>
      <c r="S36" s="228"/>
      <c r="T36" s="227"/>
      <c r="U36" s="127"/>
      <c r="V36" s="232"/>
    </row>
    <row r="37" spans="2:31" ht="18.75" customHeight="1" x14ac:dyDescent="0.15">
      <c r="B37" s="100" t="s">
        <v>53</v>
      </c>
      <c r="C37" s="29" t="s">
        <v>5</v>
      </c>
      <c r="D37" s="9">
        <v>109</v>
      </c>
      <c r="E37" s="9">
        <v>109</v>
      </c>
      <c r="F37" s="203">
        <v>109</v>
      </c>
      <c r="G37" s="210">
        <v>109</v>
      </c>
      <c r="H37" s="9">
        <v>109</v>
      </c>
      <c r="I37" s="9">
        <v>109</v>
      </c>
      <c r="J37" s="9">
        <v>109</v>
      </c>
      <c r="K37" s="9">
        <v>109</v>
      </c>
      <c r="L37" s="9">
        <v>109</v>
      </c>
      <c r="M37" s="9">
        <v>109</v>
      </c>
      <c r="N37" s="9">
        <v>109</v>
      </c>
      <c r="O37" s="214">
        <v>109</v>
      </c>
      <c r="P37" s="56"/>
      <c r="Q37" s="86"/>
      <c r="R37" s="223"/>
      <c r="S37" s="228"/>
      <c r="T37" s="227"/>
      <c r="U37" s="127"/>
      <c r="V37" s="232"/>
    </row>
    <row r="38" spans="2:31" ht="18.75" customHeight="1" x14ac:dyDescent="0.15">
      <c r="B38" s="101" t="s">
        <v>57</v>
      </c>
      <c r="C38" s="75"/>
      <c r="D38" s="132">
        <v>109</v>
      </c>
      <c r="E38" s="73">
        <v>109</v>
      </c>
      <c r="F38" s="196">
        <v>109</v>
      </c>
      <c r="G38" s="132">
        <v>109</v>
      </c>
      <c r="H38" s="73">
        <v>109</v>
      </c>
      <c r="I38" s="73">
        <v>109</v>
      </c>
      <c r="J38" s="73">
        <v>109</v>
      </c>
      <c r="K38" s="73">
        <v>109</v>
      </c>
      <c r="L38" s="73">
        <v>109</v>
      </c>
      <c r="M38" s="73">
        <v>109</v>
      </c>
      <c r="N38" s="73">
        <v>109</v>
      </c>
      <c r="O38" s="133">
        <v>109</v>
      </c>
      <c r="P38" s="56" t="s">
        <v>131</v>
      </c>
      <c r="Q38" s="86"/>
      <c r="R38" s="231"/>
      <c r="S38" s="228"/>
      <c r="T38" s="227"/>
      <c r="U38" s="127"/>
      <c r="V38" s="232"/>
    </row>
    <row r="39" spans="2:31" ht="18.75" customHeight="1" x14ac:dyDescent="0.15">
      <c r="B39" s="102" t="s">
        <v>55</v>
      </c>
      <c r="C39" s="60" t="s">
        <v>6</v>
      </c>
      <c r="D39" s="132">
        <v>89</v>
      </c>
      <c r="E39" s="73">
        <v>89</v>
      </c>
      <c r="F39" s="196">
        <v>89</v>
      </c>
      <c r="G39" s="132">
        <v>89</v>
      </c>
      <c r="H39" s="73">
        <v>89</v>
      </c>
      <c r="I39" s="73">
        <v>87</v>
      </c>
      <c r="J39" s="73">
        <v>89</v>
      </c>
      <c r="K39" s="73">
        <v>89</v>
      </c>
      <c r="L39" s="73">
        <v>89</v>
      </c>
      <c r="M39" s="73">
        <v>89</v>
      </c>
      <c r="N39" s="73">
        <v>89</v>
      </c>
      <c r="O39" s="133">
        <v>89</v>
      </c>
      <c r="P39" s="74"/>
      <c r="Q39" s="88"/>
      <c r="R39" s="221"/>
      <c r="S39" s="222"/>
      <c r="T39" s="227"/>
      <c r="U39" s="127"/>
      <c r="V39" s="232"/>
    </row>
    <row r="40" spans="2:31" ht="18.75" customHeight="1" thickBot="1" x14ac:dyDescent="0.2">
      <c r="B40" s="103" t="s">
        <v>56</v>
      </c>
      <c r="C40" s="76"/>
      <c r="D40" s="132">
        <v>89</v>
      </c>
      <c r="E40" s="73">
        <v>89</v>
      </c>
      <c r="F40" s="196">
        <v>89</v>
      </c>
      <c r="G40" s="132">
        <v>89</v>
      </c>
      <c r="H40" s="73">
        <v>89</v>
      </c>
      <c r="I40" s="73">
        <v>87</v>
      </c>
      <c r="J40" s="73">
        <v>89</v>
      </c>
      <c r="K40" s="73">
        <v>89</v>
      </c>
      <c r="L40" s="73">
        <v>89</v>
      </c>
      <c r="M40" s="73">
        <v>89</v>
      </c>
      <c r="N40" s="73">
        <v>89</v>
      </c>
      <c r="O40" s="133">
        <v>89</v>
      </c>
      <c r="P40" s="72" t="s">
        <v>132</v>
      </c>
      <c r="Q40" s="88"/>
      <c r="U40" s="43"/>
    </row>
    <row r="41" spans="2:31" ht="18.75" customHeight="1" x14ac:dyDescent="0.15">
      <c r="B41" s="99" t="s">
        <v>19</v>
      </c>
      <c r="C41" s="28" t="s">
        <v>7</v>
      </c>
      <c r="D41" s="134">
        <v>0</v>
      </c>
      <c r="E41" s="6">
        <v>0</v>
      </c>
      <c r="F41" s="197">
        <v>0</v>
      </c>
      <c r="G41" s="134">
        <v>0</v>
      </c>
      <c r="H41" s="7">
        <v>0</v>
      </c>
      <c r="I41" s="7">
        <v>0</v>
      </c>
      <c r="J41" s="7">
        <v>0</v>
      </c>
      <c r="K41" s="7">
        <v>0</v>
      </c>
      <c r="L41" s="7">
        <v>0</v>
      </c>
      <c r="M41" s="7">
        <v>2602</v>
      </c>
      <c r="N41" s="7">
        <v>2098</v>
      </c>
      <c r="O41" s="135">
        <v>2206</v>
      </c>
      <c r="P41" s="253"/>
      <c r="Q41" s="89"/>
    </row>
    <row r="42" spans="2:31" ht="18.75" customHeight="1" x14ac:dyDescent="0.15">
      <c r="B42" s="100" t="s">
        <v>20</v>
      </c>
      <c r="C42" s="29" t="s">
        <v>15</v>
      </c>
      <c r="D42" s="34">
        <v>12853</v>
      </c>
      <c r="E42" s="12">
        <v>11832</v>
      </c>
      <c r="F42" s="208">
        <v>11592</v>
      </c>
      <c r="G42" s="34">
        <v>10703</v>
      </c>
      <c r="H42" s="11">
        <v>10778</v>
      </c>
      <c r="I42" s="11">
        <v>12081</v>
      </c>
      <c r="J42" s="11">
        <v>11815</v>
      </c>
      <c r="K42" s="13">
        <v>10980</v>
      </c>
      <c r="L42" s="13">
        <v>12663</v>
      </c>
      <c r="M42" s="13">
        <v>10818</v>
      </c>
      <c r="N42" s="13">
        <v>10311</v>
      </c>
      <c r="O42" s="35">
        <v>9580</v>
      </c>
      <c r="P42" s="254"/>
      <c r="Q42" s="89"/>
    </row>
    <row r="43" spans="2:31" ht="18.75" customHeight="1" x14ac:dyDescent="0.15">
      <c r="B43" s="102" t="s">
        <v>21</v>
      </c>
      <c r="C43" s="60" t="s">
        <v>16</v>
      </c>
      <c r="D43" s="36">
        <v>9808</v>
      </c>
      <c r="E43" s="59">
        <v>9726</v>
      </c>
      <c r="F43" s="198">
        <v>10243</v>
      </c>
      <c r="G43" s="36">
        <v>10999</v>
      </c>
      <c r="H43" s="11">
        <v>9015</v>
      </c>
      <c r="I43" s="11">
        <v>9280</v>
      </c>
      <c r="J43" s="11">
        <v>9924</v>
      </c>
      <c r="K43" s="11">
        <v>11514</v>
      </c>
      <c r="L43" s="11">
        <v>9786</v>
      </c>
      <c r="M43" s="11">
        <v>10145</v>
      </c>
      <c r="N43" s="11">
        <v>10077</v>
      </c>
      <c r="O43" s="37">
        <v>9970</v>
      </c>
      <c r="P43" s="254"/>
      <c r="Q43" s="89"/>
    </row>
    <row r="44" spans="2:31" ht="18.75" customHeight="1" x14ac:dyDescent="0.15">
      <c r="B44" s="105" t="s">
        <v>41</v>
      </c>
      <c r="C44" s="78"/>
      <c r="D44" s="36">
        <v>109</v>
      </c>
      <c r="E44" s="59">
        <v>80</v>
      </c>
      <c r="F44" s="198">
        <v>63</v>
      </c>
      <c r="G44" s="36">
        <v>99</v>
      </c>
      <c r="H44" s="11">
        <v>102</v>
      </c>
      <c r="I44" s="11">
        <v>103</v>
      </c>
      <c r="J44" s="11">
        <v>100</v>
      </c>
      <c r="K44" s="11">
        <v>106</v>
      </c>
      <c r="L44" s="11">
        <v>60</v>
      </c>
      <c r="M44" s="11">
        <v>98</v>
      </c>
      <c r="N44" s="11">
        <v>105</v>
      </c>
      <c r="O44" s="37">
        <v>60</v>
      </c>
      <c r="P44" s="254"/>
      <c r="Q44" s="89"/>
    </row>
    <row r="45" spans="2:31" ht="18.75" customHeight="1" thickBot="1" x14ac:dyDescent="0.2">
      <c r="B45" s="103" t="s">
        <v>42</v>
      </c>
      <c r="C45" s="76"/>
      <c r="D45" s="65">
        <v>28.9</v>
      </c>
      <c r="E45" s="64">
        <v>37.4</v>
      </c>
      <c r="F45" s="199">
        <v>46.6</v>
      </c>
      <c r="G45" s="65">
        <v>29.5</v>
      </c>
      <c r="H45" s="62">
        <v>28.9</v>
      </c>
      <c r="I45" s="62">
        <v>27.9</v>
      </c>
      <c r="J45" s="64">
        <v>30.2</v>
      </c>
      <c r="K45" s="62">
        <v>28.5</v>
      </c>
      <c r="L45" s="62">
        <v>52</v>
      </c>
      <c r="M45" s="62">
        <v>32.299999999999997</v>
      </c>
      <c r="N45" s="62">
        <v>28.8</v>
      </c>
      <c r="O45" s="61">
        <v>50.4</v>
      </c>
      <c r="P45" s="72" t="s">
        <v>133</v>
      </c>
      <c r="Q45" s="88"/>
    </row>
    <row r="46" spans="2:31" ht="18.75" customHeight="1" thickBot="1" x14ac:dyDescent="0.2">
      <c r="B46" s="255" t="s">
        <v>8</v>
      </c>
      <c r="C46" s="236"/>
      <c r="D46" s="255" t="s">
        <v>9</v>
      </c>
      <c r="E46" s="256"/>
      <c r="F46" s="256"/>
      <c r="G46" s="256"/>
      <c r="H46" s="256"/>
      <c r="I46" s="256"/>
      <c r="J46" s="256"/>
      <c r="K46" s="256"/>
      <c r="L46" s="256"/>
      <c r="M46" s="256"/>
      <c r="N46" s="256"/>
      <c r="O46" s="256"/>
      <c r="P46" s="58" t="s">
        <v>30</v>
      </c>
      <c r="Q46" s="90"/>
      <c r="T46" s="17"/>
      <c r="U46" s="17"/>
      <c r="V46" s="17"/>
      <c r="W46" s="17"/>
      <c r="X46" s="17"/>
      <c r="Y46" s="17"/>
      <c r="Z46" s="17"/>
      <c r="AA46" s="17"/>
      <c r="AB46" s="17"/>
      <c r="AC46" s="17"/>
      <c r="AD46" s="17"/>
      <c r="AE46" s="17"/>
    </row>
    <row r="47" spans="2:31" ht="18.75" customHeight="1" x14ac:dyDescent="0.15">
      <c r="B47" s="99" t="s">
        <v>22</v>
      </c>
      <c r="C47" s="106" t="s">
        <v>43</v>
      </c>
      <c r="D47" s="115">
        <f t="shared" ref="D47:O47" si="7">ROUNDDOWN(D37*$P$47*(1.85-D39/100),2)</f>
        <v>0</v>
      </c>
      <c r="E47" s="115">
        <f t="shared" si="7"/>
        <v>0</v>
      </c>
      <c r="F47" s="115">
        <f t="shared" si="7"/>
        <v>0</v>
      </c>
      <c r="G47" s="115">
        <f t="shared" si="7"/>
        <v>0</v>
      </c>
      <c r="H47" s="115">
        <f t="shared" si="7"/>
        <v>0</v>
      </c>
      <c r="I47" s="115">
        <f>ROUNDDOWN(I37*$P$47*(1.85-I39/100),2)</f>
        <v>0</v>
      </c>
      <c r="J47" s="115">
        <f t="shared" si="7"/>
        <v>0</v>
      </c>
      <c r="K47" s="115">
        <f t="shared" si="7"/>
        <v>0</v>
      </c>
      <c r="L47" s="115">
        <f t="shared" si="7"/>
        <v>0</v>
      </c>
      <c r="M47" s="115">
        <f t="shared" si="7"/>
        <v>0</v>
      </c>
      <c r="N47" s="115">
        <f t="shared" si="7"/>
        <v>0</v>
      </c>
      <c r="O47" s="115">
        <f t="shared" si="7"/>
        <v>0</v>
      </c>
      <c r="P47" s="124"/>
      <c r="Q47" s="94"/>
      <c r="T47" s="17"/>
      <c r="U47" s="17"/>
      <c r="V47" s="17"/>
      <c r="W47" s="17"/>
      <c r="X47" s="17"/>
      <c r="Y47" s="17"/>
      <c r="Z47" s="17"/>
      <c r="AA47" s="17"/>
      <c r="AB47" s="17"/>
      <c r="AC47" s="17"/>
      <c r="AD47" s="17"/>
      <c r="AE47" s="17"/>
    </row>
    <row r="48" spans="2:31" ht="18.75" customHeight="1" x14ac:dyDescent="0.15">
      <c r="B48" s="102" t="s">
        <v>23</v>
      </c>
      <c r="C48" s="33" t="s">
        <v>17</v>
      </c>
      <c r="D48" s="116">
        <f t="shared" ref="D48:O48" si="8">D41*$P$48</f>
        <v>0</v>
      </c>
      <c r="E48" s="118">
        <f t="shared" si="8"/>
        <v>0</v>
      </c>
      <c r="F48" s="118">
        <f t="shared" si="8"/>
        <v>0</v>
      </c>
      <c r="G48" s="118">
        <f t="shared" si="8"/>
        <v>0</v>
      </c>
      <c r="H48" s="118">
        <f t="shared" si="8"/>
        <v>0</v>
      </c>
      <c r="I48" s="118">
        <f t="shared" si="8"/>
        <v>0</v>
      </c>
      <c r="J48" s="118">
        <f t="shared" si="8"/>
        <v>0</v>
      </c>
      <c r="K48" s="118">
        <f t="shared" si="8"/>
        <v>0</v>
      </c>
      <c r="L48" s="118">
        <f t="shared" si="8"/>
        <v>0</v>
      </c>
      <c r="M48" s="118">
        <f t="shared" si="8"/>
        <v>0</v>
      </c>
      <c r="N48" s="118">
        <f t="shared" si="8"/>
        <v>0</v>
      </c>
      <c r="O48" s="119">
        <f t="shared" si="8"/>
        <v>0</v>
      </c>
      <c r="P48" s="125"/>
      <c r="Q48" s="95"/>
      <c r="T48" s="17"/>
      <c r="U48" s="17"/>
      <c r="V48" s="17"/>
      <c r="W48" s="17"/>
      <c r="X48" s="17"/>
      <c r="Y48" s="17"/>
      <c r="Z48" s="17"/>
      <c r="AA48" s="17"/>
      <c r="AB48" s="17"/>
      <c r="AC48" s="17"/>
      <c r="AD48" s="17"/>
      <c r="AE48" s="17"/>
    </row>
    <row r="49" spans="2:31" ht="18.75" customHeight="1" x14ac:dyDescent="0.15">
      <c r="B49" s="102" t="s">
        <v>33</v>
      </c>
      <c r="C49" s="33" t="s">
        <v>18</v>
      </c>
      <c r="D49" s="216"/>
      <c r="E49" s="217"/>
      <c r="F49" s="218"/>
      <c r="G49" s="218"/>
      <c r="H49" s="218"/>
      <c r="I49" s="218"/>
      <c r="J49" s="218"/>
      <c r="K49" s="218"/>
      <c r="L49" s="218"/>
      <c r="M49" s="118">
        <f>M42*$P$49</f>
        <v>0</v>
      </c>
      <c r="N49" s="118">
        <f t="shared" ref="N49:O49" si="9">N42*$P$49</f>
        <v>0</v>
      </c>
      <c r="O49" s="118">
        <f t="shared" si="9"/>
        <v>0</v>
      </c>
      <c r="P49" s="125"/>
      <c r="Q49" s="95"/>
      <c r="T49" s="17"/>
      <c r="U49" s="17"/>
      <c r="V49" s="17"/>
      <c r="W49" s="17"/>
      <c r="X49" s="17"/>
      <c r="Y49" s="17"/>
      <c r="Z49" s="17"/>
      <c r="AA49" s="17"/>
      <c r="AB49" s="17"/>
      <c r="AC49" s="17"/>
      <c r="AD49" s="17"/>
      <c r="AE49" s="17"/>
    </row>
    <row r="50" spans="2:31" ht="18.75" customHeight="1" x14ac:dyDescent="0.15">
      <c r="B50" s="102" t="s">
        <v>34</v>
      </c>
      <c r="C50" s="33" t="s">
        <v>35</v>
      </c>
      <c r="D50" s="116">
        <f>D42*$P$50</f>
        <v>0</v>
      </c>
      <c r="E50" s="117">
        <f t="shared" ref="E50:L50" si="10">E42*$P$50</f>
        <v>0</v>
      </c>
      <c r="F50" s="118">
        <f t="shared" si="10"/>
        <v>0</v>
      </c>
      <c r="G50" s="118">
        <f t="shared" si="10"/>
        <v>0</v>
      </c>
      <c r="H50" s="118">
        <f t="shared" si="10"/>
        <v>0</v>
      </c>
      <c r="I50" s="118">
        <f t="shared" si="10"/>
        <v>0</v>
      </c>
      <c r="J50" s="118">
        <f t="shared" si="10"/>
        <v>0</v>
      </c>
      <c r="K50" s="118">
        <f t="shared" si="10"/>
        <v>0</v>
      </c>
      <c r="L50" s="118">
        <f t="shared" si="10"/>
        <v>0</v>
      </c>
      <c r="M50" s="218"/>
      <c r="N50" s="218"/>
      <c r="O50" s="219"/>
      <c r="P50" s="125"/>
      <c r="Q50" s="95"/>
      <c r="T50" s="17"/>
      <c r="U50" s="17"/>
      <c r="V50" s="17"/>
      <c r="W50" s="17"/>
      <c r="X50" s="17"/>
      <c r="Y50" s="17"/>
      <c r="Z50" s="17"/>
      <c r="AA50" s="17"/>
      <c r="AB50" s="17"/>
      <c r="AC50" s="17"/>
      <c r="AD50" s="17"/>
      <c r="AE50" s="17"/>
    </row>
    <row r="51" spans="2:31" ht="18.75" customHeight="1" x14ac:dyDescent="0.15">
      <c r="B51" s="102" t="s">
        <v>24</v>
      </c>
      <c r="C51" s="33" t="s">
        <v>36</v>
      </c>
      <c r="D51" s="118">
        <f>D43*$P$51</f>
        <v>0</v>
      </c>
      <c r="E51" s="118">
        <f t="shared" ref="E51:O51" si="11">E43*$P$51</f>
        <v>0</v>
      </c>
      <c r="F51" s="118">
        <f t="shared" si="11"/>
        <v>0</v>
      </c>
      <c r="G51" s="118">
        <f t="shared" si="11"/>
        <v>0</v>
      </c>
      <c r="H51" s="118">
        <f t="shared" si="11"/>
        <v>0</v>
      </c>
      <c r="I51" s="118">
        <f t="shared" si="11"/>
        <v>0</v>
      </c>
      <c r="J51" s="118">
        <f t="shared" si="11"/>
        <v>0</v>
      </c>
      <c r="K51" s="118">
        <f t="shared" si="11"/>
        <v>0</v>
      </c>
      <c r="L51" s="118">
        <f t="shared" si="11"/>
        <v>0</v>
      </c>
      <c r="M51" s="118">
        <f t="shared" si="11"/>
        <v>0</v>
      </c>
      <c r="N51" s="118">
        <f t="shared" si="11"/>
        <v>0</v>
      </c>
      <c r="O51" s="118">
        <f t="shared" si="11"/>
        <v>0</v>
      </c>
      <c r="P51" s="164"/>
      <c r="Q51" s="95"/>
      <c r="R51" s="221"/>
      <c r="S51" s="222"/>
      <c r="T51" s="223"/>
      <c r="U51" s="223"/>
      <c r="V51" s="224"/>
      <c r="W51" s="17"/>
      <c r="X51" s="17"/>
      <c r="Y51" s="17"/>
      <c r="Z51" s="17"/>
      <c r="AA51" s="17"/>
      <c r="AB51" s="17"/>
      <c r="AC51" s="17"/>
      <c r="AD51" s="17"/>
      <c r="AE51" s="17"/>
    </row>
    <row r="52" spans="2:31" ht="18.75" customHeight="1" thickBot="1" x14ac:dyDescent="0.2">
      <c r="B52" s="168" t="s">
        <v>71</v>
      </c>
      <c r="C52" s="169" t="s">
        <v>72</v>
      </c>
      <c r="D52" s="170">
        <f>D37*$P$52</f>
        <v>0</v>
      </c>
      <c r="E52" s="171">
        <f t="shared" ref="E52:O52" si="12">E37*$P52</f>
        <v>0</v>
      </c>
      <c r="F52" s="172">
        <f t="shared" si="12"/>
        <v>0</v>
      </c>
      <c r="G52" s="172">
        <f t="shared" si="12"/>
        <v>0</v>
      </c>
      <c r="H52" s="172">
        <f t="shared" si="12"/>
        <v>0</v>
      </c>
      <c r="I52" s="172">
        <f t="shared" si="12"/>
        <v>0</v>
      </c>
      <c r="J52" s="172">
        <f t="shared" si="12"/>
        <v>0</v>
      </c>
      <c r="K52" s="172">
        <f t="shared" si="12"/>
        <v>0</v>
      </c>
      <c r="L52" s="172">
        <f t="shared" si="12"/>
        <v>0</v>
      </c>
      <c r="M52" s="172">
        <f t="shared" si="12"/>
        <v>0</v>
      </c>
      <c r="N52" s="172">
        <f t="shared" si="12"/>
        <v>0</v>
      </c>
      <c r="O52" s="172">
        <f t="shared" si="12"/>
        <v>0</v>
      </c>
      <c r="P52" s="215"/>
      <c r="Q52" s="92"/>
      <c r="R52" s="221"/>
      <c r="S52" s="222"/>
      <c r="T52" s="223"/>
      <c r="U52" s="223"/>
      <c r="V52" s="224"/>
      <c r="W52" s="15"/>
      <c r="X52" s="15"/>
      <c r="Y52" s="15"/>
      <c r="Z52" s="15"/>
      <c r="AA52" s="15"/>
      <c r="AB52" s="15"/>
      <c r="AC52" s="15"/>
      <c r="AD52" s="15"/>
      <c r="AE52" s="15"/>
    </row>
    <row r="53" spans="2:31" ht="18.75" customHeight="1" thickBot="1" x14ac:dyDescent="0.2">
      <c r="B53" s="160" t="s">
        <v>25</v>
      </c>
      <c r="C53" s="161" t="s">
        <v>73</v>
      </c>
      <c r="D53" s="165">
        <f>INT(SUM(D47:D51)-D52)</f>
        <v>0</v>
      </c>
      <c r="E53" s="165">
        <f t="shared" ref="E53" si="13">INT(SUM(E47:E51)-E52)</f>
        <v>0</v>
      </c>
      <c r="F53" s="166">
        <f t="shared" ref="F53" si="14">INT(SUM(F47:F51)-F52)</f>
        <v>0</v>
      </c>
      <c r="G53" s="166">
        <f t="shared" ref="G53" si="15">INT(SUM(G47:G51)-G52)</f>
        <v>0</v>
      </c>
      <c r="H53" s="166">
        <f t="shared" ref="H53" si="16">INT(SUM(H47:H51)-H52)</f>
        <v>0</v>
      </c>
      <c r="I53" s="166">
        <f t="shared" ref="I53" si="17">INT(SUM(I47:I51)-I52)</f>
        <v>0</v>
      </c>
      <c r="J53" s="166">
        <f t="shared" ref="J53" si="18">INT(SUM(J47:J51)-J52)</f>
        <v>0</v>
      </c>
      <c r="K53" s="166">
        <f t="shared" ref="K53" si="19">INT(SUM(K47:K51)-K52)</f>
        <v>0</v>
      </c>
      <c r="L53" s="166">
        <f>INT(SUM(L47:L51)-L52)</f>
        <v>0</v>
      </c>
      <c r="M53" s="166">
        <f t="shared" ref="M53" si="20">INT(SUM(M47:M51)-M52)</f>
        <v>0</v>
      </c>
      <c r="N53" s="166">
        <f>INT(SUM(N47:N51)-N52)</f>
        <v>0</v>
      </c>
      <c r="O53" s="166">
        <f>INT(SUM(O47:O51)-O52)</f>
        <v>0</v>
      </c>
      <c r="P53" s="109">
        <f>SUM(D53:O53)</f>
        <v>0</v>
      </c>
      <c r="Q53" s="93"/>
      <c r="R53" s="252"/>
      <c r="S53" s="252"/>
      <c r="T53" s="252"/>
      <c r="U53" s="252"/>
      <c r="V53" s="252"/>
      <c r="W53" s="15"/>
      <c r="X53" s="15"/>
      <c r="Y53" s="15"/>
      <c r="Z53" s="15"/>
      <c r="AA53" s="15"/>
      <c r="AB53" s="15"/>
      <c r="AC53" s="15"/>
      <c r="AD53" s="15"/>
      <c r="AE53" s="15"/>
    </row>
    <row r="54" spans="2:31" s="19" customFormat="1" ht="21" customHeight="1" x14ac:dyDescent="0.15">
      <c r="B54" s="23"/>
      <c r="C54" s="108" t="s">
        <v>31</v>
      </c>
      <c r="D54" s="23"/>
      <c r="E54" s="23"/>
      <c r="F54" s="23"/>
      <c r="G54" s="23"/>
      <c r="H54" s="23"/>
      <c r="I54" s="23"/>
      <c r="J54" s="23"/>
      <c r="K54" s="23"/>
      <c r="L54" s="23"/>
      <c r="M54" s="23"/>
      <c r="N54" s="23"/>
      <c r="O54" s="40"/>
      <c r="P54" s="110"/>
      <c r="Q54" s="67"/>
      <c r="R54" s="175"/>
      <c r="S54" s="176"/>
      <c r="T54" s="177"/>
      <c r="U54" s="178"/>
      <c r="V54" s="178"/>
      <c r="W54" s="25"/>
      <c r="X54" s="25"/>
      <c r="Y54" s="25"/>
      <c r="Z54" s="25"/>
      <c r="AA54" s="25"/>
      <c r="AB54" s="25"/>
      <c r="AC54" s="25"/>
      <c r="AD54" s="25"/>
      <c r="AE54" s="25"/>
    </row>
    <row r="55" spans="2:31" ht="18" customHeight="1" x14ac:dyDescent="0.15">
      <c r="B55" s="42" t="str">
        <f>$B$4</f>
        <v>仙台市水道局　湯元送水ポンプ場外７施設 電力需給</v>
      </c>
      <c r="D55" s="43"/>
      <c r="E55" s="43"/>
      <c r="H55" s="257">
        <f>$H$4</f>
        <v>46296</v>
      </c>
      <c r="I55" s="257"/>
      <c r="J55" s="44" t="s">
        <v>0</v>
      </c>
      <c r="K55" s="258">
        <f>$K$4</f>
        <v>46660</v>
      </c>
      <c r="L55" s="258"/>
      <c r="M55" s="45"/>
      <c r="N55" s="45"/>
      <c r="P55" s="79" t="s">
        <v>83</v>
      </c>
      <c r="Q55" s="84"/>
      <c r="R55" s="221"/>
      <c r="S55" s="222"/>
      <c r="T55" s="222"/>
      <c r="U55" s="222"/>
      <c r="V55" s="222"/>
    </row>
    <row r="56" spans="2:31" s="19" customFormat="1" ht="12" customHeight="1" x14ac:dyDescent="0.15">
      <c r="B56" s="259" t="s">
        <v>59</v>
      </c>
      <c r="C56" s="259"/>
      <c r="D56" s="259"/>
      <c r="E56" s="259"/>
      <c r="F56" s="259"/>
      <c r="G56" s="259"/>
      <c r="H56" s="259"/>
      <c r="I56" s="259"/>
      <c r="J56" s="259"/>
      <c r="K56" s="259"/>
      <c r="L56" s="259"/>
      <c r="M56" s="259"/>
      <c r="N56" s="259"/>
      <c r="O56" s="259"/>
      <c r="P56" s="259"/>
      <c r="Q56" s="129"/>
      <c r="R56" s="225"/>
      <c r="S56" s="87"/>
      <c r="T56" s="87"/>
      <c r="U56" s="87"/>
      <c r="V56" s="87"/>
    </row>
    <row r="57" spans="2:31" s="19" customFormat="1" ht="12" customHeight="1" x14ac:dyDescent="0.15">
      <c r="B57" s="259"/>
      <c r="C57" s="259"/>
      <c r="D57" s="259"/>
      <c r="E57" s="259"/>
      <c r="F57" s="259"/>
      <c r="G57" s="259"/>
      <c r="H57" s="259"/>
      <c r="I57" s="259"/>
      <c r="J57" s="259"/>
      <c r="K57" s="259"/>
      <c r="L57" s="259"/>
      <c r="M57" s="259"/>
      <c r="N57" s="259"/>
      <c r="O57" s="259"/>
      <c r="P57" s="259"/>
      <c r="Q57" s="129"/>
      <c r="R57" s="225"/>
      <c r="S57" s="87"/>
      <c r="T57" s="87"/>
      <c r="U57" s="87"/>
      <c r="V57" s="87"/>
    </row>
    <row r="58" spans="2:31" s="19" customFormat="1" ht="18.75" customHeight="1" thickBot="1" x14ac:dyDescent="0.2">
      <c r="B58" s="131">
        <v>3</v>
      </c>
      <c r="C58" s="107"/>
      <c r="D58" s="23"/>
      <c r="E58" s="23"/>
      <c r="F58" s="23"/>
      <c r="G58" s="23"/>
      <c r="H58" s="23"/>
      <c r="I58" s="23"/>
      <c r="J58" s="23"/>
      <c r="K58" s="23"/>
      <c r="L58" s="23"/>
      <c r="M58" s="23"/>
      <c r="N58" s="23"/>
      <c r="O58" s="23"/>
      <c r="P58" s="46"/>
      <c r="Q58" s="46"/>
      <c r="R58" s="225"/>
      <c r="S58" s="87"/>
      <c r="T58" s="234"/>
      <c r="U58" s="234"/>
      <c r="V58" s="234"/>
      <c r="W58" s="25"/>
      <c r="X58" s="25"/>
      <c r="Y58" s="25"/>
      <c r="Z58" s="25"/>
      <c r="AA58" s="25"/>
      <c r="AB58" s="25"/>
      <c r="AC58" s="25"/>
      <c r="AD58" s="25"/>
      <c r="AE58" s="25"/>
    </row>
    <row r="59" spans="2:31" s="19" customFormat="1" ht="21" customHeight="1" x14ac:dyDescent="0.15">
      <c r="B59" s="262" t="s">
        <v>91</v>
      </c>
      <c r="C59" s="63" t="s">
        <v>92</v>
      </c>
      <c r="D59" s="48"/>
      <c r="E59" s="48"/>
      <c r="F59" s="48"/>
      <c r="G59" s="52"/>
      <c r="H59" s="53" t="s">
        <v>38</v>
      </c>
      <c r="I59" s="264">
        <v>65</v>
      </c>
      <c r="J59" s="264"/>
      <c r="K59" s="265" t="s">
        <v>40</v>
      </c>
      <c r="L59" s="265"/>
      <c r="M59" s="54" t="s">
        <v>121</v>
      </c>
      <c r="N59" s="48"/>
      <c r="O59" s="207" t="s">
        <v>77</v>
      </c>
      <c r="P59" s="206" t="s">
        <v>78</v>
      </c>
      <c r="Q59" s="82"/>
      <c r="R59" s="225"/>
      <c r="S59" s="87"/>
      <c r="T59" s="87"/>
      <c r="U59" s="87"/>
      <c r="V59" s="87"/>
      <c r="W59" s="25"/>
      <c r="X59" s="25"/>
      <c r="Y59" s="25"/>
      <c r="Z59" s="25"/>
      <c r="AA59" s="25"/>
      <c r="AB59" s="25"/>
      <c r="AC59" s="25"/>
      <c r="AD59" s="25"/>
      <c r="AE59" s="25"/>
    </row>
    <row r="60" spans="2:31" s="19" customFormat="1" ht="19.5" customHeight="1" thickBot="1" x14ac:dyDescent="0.2">
      <c r="B60" s="263"/>
      <c r="C60" s="57"/>
      <c r="D60" s="66"/>
      <c r="E60" s="49"/>
      <c r="F60" s="49"/>
      <c r="G60" s="55"/>
      <c r="H60" s="50" t="s">
        <v>37</v>
      </c>
      <c r="I60" s="266" t="s">
        <v>116</v>
      </c>
      <c r="J60" s="266"/>
      <c r="K60" s="267" t="s">
        <v>39</v>
      </c>
      <c r="L60" s="267"/>
      <c r="M60" s="138" t="s">
        <v>117</v>
      </c>
      <c r="N60" s="49"/>
      <c r="O60" s="49"/>
      <c r="P60" s="51"/>
      <c r="Q60" s="47"/>
      <c r="R60" s="225"/>
      <c r="S60" s="87"/>
      <c r="T60" s="87"/>
      <c r="U60" s="87"/>
      <c r="V60" s="226"/>
      <c r="W60" s="25"/>
      <c r="X60" s="25"/>
      <c r="Y60" s="25"/>
      <c r="Z60" s="25"/>
      <c r="AA60" s="25"/>
      <c r="AB60" s="25"/>
      <c r="AC60" s="25"/>
      <c r="AD60" s="25"/>
      <c r="AE60" s="25"/>
    </row>
    <row r="61" spans="2:31" ht="18.75" customHeight="1" x14ac:dyDescent="0.15">
      <c r="B61" s="260" t="s">
        <v>1</v>
      </c>
      <c r="C61" s="260" t="s">
        <v>2</v>
      </c>
      <c r="D61" s="249" t="s">
        <v>124</v>
      </c>
      <c r="E61" s="250"/>
      <c r="F61" s="250"/>
      <c r="G61" s="249" t="s">
        <v>125</v>
      </c>
      <c r="H61" s="250"/>
      <c r="I61" s="250"/>
      <c r="J61" s="250"/>
      <c r="K61" s="250"/>
      <c r="L61" s="250"/>
      <c r="M61" s="250"/>
      <c r="N61" s="250"/>
      <c r="O61" s="251"/>
      <c r="P61" s="260" t="s">
        <v>14</v>
      </c>
      <c r="Q61" s="85"/>
      <c r="R61" s="252"/>
      <c r="S61" s="252"/>
      <c r="T61" s="252"/>
      <c r="U61" s="252"/>
      <c r="V61" s="252"/>
    </row>
    <row r="62" spans="2:31" ht="18.75" customHeight="1" thickBot="1" x14ac:dyDescent="0.2">
      <c r="B62" s="261"/>
      <c r="C62" s="261"/>
      <c r="D62" s="30" t="s">
        <v>103</v>
      </c>
      <c r="E62" s="30" t="s">
        <v>104</v>
      </c>
      <c r="F62" s="194" t="s">
        <v>105</v>
      </c>
      <c r="G62" s="200" t="s">
        <v>106</v>
      </c>
      <c r="H62" s="30" t="s">
        <v>107</v>
      </c>
      <c r="I62" s="211" t="s">
        <v>108</v>
      </c>
      <c r="J62" s="30" t="s">
        <v>109</v>
      </c>
      <c r="K62" s="30" t="s">
        <v>110</v>
      </c>
      <c r="L62" s="30" t="s">
        <v>111</v>
      </c>
      <c r="M62" s="32" t="s">
        <v>112</v>
      </c>
      <c r="N62" s="32" t="s">
        <v>113</v>
      </c>
      <c r="O62" s="201" t="s">
        <v>114</v>
      </c>
      <c r="P62" s="248"/>
      <c r="Q62" s="27"/>
      <c r="R62" s="227"/>
      <c r="S62" s="228"/>
      <c r="T62" s="229"/>
      <c r="U62" s="228"/>
      <c r="V62" s="230"/>
    </row>
    <row r="63" spans="2:31" ht="18.75" customHeight="1" x14ac:dyDescent="0.15">
      <c r="B63" s="99" t="s">
        <v>26</v>
      </c>
      <c r="C63" s="28" t="s">
        <v>4</v>
      </c>
      <c r="D63" s="6">
        <v>14821</v>
      </c>
      <c r="E63" s="6">
        <v>14192</v>
      </c>
      <c r="F63" s="195">
        <v>14767</v>
      </c>
      <c r="G63" s="134">
        <v>14888</v>
      </c>
      <c r="H63" s="6">
        <v>13791</v>
      </c>
      <c r="I63" s="6">
        <v>14306</v>
      </c>
      <c r="J63" s="6">
        <v>14414</v>
      </c>
      <c r="K63" s="6">
        <v>14748</v>
      </c>
      <c r="L63" s="6">
        <v>15364</v>
      </c>
      <c r="M63" s="6">
        <v>15749</v>
      </c>
      <c r="N63" s="6">
        <v>14191</v>
      </c>
      <c r="O63" s="202">
        <v>13953</v>
      </c>
      <c r="P63" s="31" t="s">
        <v>134</v>
      </c>
      <c r="Q63" s="86"/>
      <c r="R63" s="231"/>
      <c r="S63" s="228"/>
      <c r="T63" s="227"/>
      <c r="U63" s="127"/>
      <c r="V63" s="232"/>
    </row>
    <row r="64" spans="2:31" ht="18.75" customHeight="1" x14ac:dyDescent="0.15">
      <c r="B64" s="100" t="s">
        <v>53</v>
      </c>
      <c r="C64" s="29" t="s">
        <v>5</v>
      </c>
      <c r="D64" s="9">
        <v>65</v>
      </c>
      <c r="E64" s="9">
        <v>65</v>
      </c>
      <c r="F64" s="203">
        <v>65</v>
      </c>
      <c r="G64" s="210">
        <v>65</v>
      </c>
      <c r="H64" s="9">
        <v>65</v>
      </c>
      <c r="I64" s="9">
        <v>65</v>
      </c>
      <c r="J64" s="9">
        <v>65</v>
      </c>
      <c r="K64" s="9">
        <v>65</v>
      </c>
      <c r="L64" s="9">
        <v>65</v>
      </c>
      <c r="M64" s="9">
        <v>65</v>
      </c>
      <c r="N64" s="9">
        <v>65</v>
      </c>
      <c r="O64" s="214">
        <v>65</v>
      </c>
      <c r="P64" s="56"/>
      <c r="Q64" s="86"/>
      <c r="R64" s="223"/>
      <c r="S64" s="228"/>
      <c r="T64" s="227"/>
      <c r="U64" s="127"/>
      <c r="V64" s="232"/>
    </row>
    <row r="65" spans="2:31" ht="18.75" customHeight="1" x14ac:dyDescent="0.15">
      <c r="B65" s="101" t="s">
        <v>57</v>
      </c>
      <c r="C65" s="75"/>
      <c r="D65" s="132">
        <v>65</v>
      </c>
      <c r="E65" s="73">
        <v>65</v>
      </c>
      <c r="F65" s="196">
        <v>65</v>
      </c>
      <c r="G65" s="132">
        <v>65</v>
      </c>
      <c r="H65" s="73">
        <v>65</v>
      </c>
      <c r="I65" s="73">
        <v>65</v>
      </c>
      <c r="J65" s="73">
        <v>65</v>
      </c>
      <c r="K65" s="73">
        <v>65</v>
      </c>
      <c r="L65" s="73">
        <v>64</v>
      </c>
      <c r="M65" s="73">
        <v>64</v>
      </c>
      <c r="N65" s="73">
        <v>64</v>
      </c>
      <c r="O65" s="133">
        <v>64</v>
      </c>
      <c r="P65" s="56" t="s">
        <v>135</v>
      </c>
      <c r="Q65" s="86"/>
      <c r="R65" s="231"/>
      <c r="S65" s="228"/>
      <c r="T65" s="227"/>
      <c r="U65" s="127"/>
      <c r="V65" s="232"/>
    </row>
    <row r="66" spans="2:31" ht="18.75" customHeight="1" x14ac:dyDescent="0.15">
      <c r="B66" s="102" t="s">
        <v>55</v>
      </c>
      <c r="C66" s="60" t="s">
        <v>6</v>
      </c>
      <c r="D66" s="132">
        <v>93</v>
      </c>
      <c r="E66" s="73">
        <v>93</v>
      </c>
      <c r="F66" s="196">
        <v>93</v>
      </c>
      <c r="G66" s="132">
        <v>93</v>
      </c>
      <c r="H66" s="73">
        <v>94</v>
      </c>
      <c r="I66" s="73">
        <v>94</v>
      </c>
      <c r="J66" s="73">
        <v>93</v>
      </c>
      <c r="K66" s="73">
        <v>93</v>
      </c>
      <c r="L66" s="73">
        <v>93</v>
      </c>
      <c r="M66" s="73">
        <v>93</v>
      </c>
      <c r="N66" s="73">
        <v>93</v>
      </c>
      <c r="O66" s="133">
        <v>93</v>
      </c>
      <c r="P66" s="74"/>
      <c r="Q66" s="88"/>
      <c r="R66" s="221"/>
      <c r="S66" s="222"/>
      <c r="T66" s="227"/>
      <c r="U66" s="127"/>
      <c r="V66" s="232"/>
    </row>
    <row r="67" spans="2:31" ht="18.75" customHeight="1" thickBot="1" x14ac:dyDescent="0.2">
      <c r="B67" s="103" t="s">
        <v>56</v>
      </c>
      <c r="C67" s="76"/>
      <c r="D67" s="132">
        <v>93</v>
      </c>
      <c r="E67" s="73">
        <v>93</v>
      </c>
      <c r="F67" s="196">
        <v>93</v>
      </c>
      <c r="G67" s="132">
        <v>93</v>
      </c>
      <c r="H67" s="73">
        <v>94</v>
      </c>
      <c r="I67" s="73">
        <v>94</v>
      </c>
      <c r="J67" s="73">
        <v>93</v>
      </c>
      <c r="K67" s="73">
        <v>93</v>
      </c>
      <c r="L67" s="73">
        <v>93</v>
      </c>
      <c r="M67" s="73">
        <v>93</v>
      </c>
      <c r="N67" s="73">
        <v>93</v>
      </c>
      <c r="O67" s="133">
        <v>93</v>
      </c>
      <c r="P67" s="72" t="s">
        <v>136</v>
      </c>
      <c r="Q67" s="88"/>
    </row>
    <row r="68" spans="2:31" ht="18.75" customHeight="1" x14ac:dyDescent="0.15">
      <c r="B68" s="99" t="s">
        <v>19</v>
      </c>
      <c r="C68" s="28" t="s">
        <v>7</v>
      </c>
      <c r="D68" s="134">
        <v>0</v>
      </c>
      <c r="E68" s="6">
        <v>0</v>
      </c>
      <c r="F68" s="197">
        <v>0</v>
      </c>
      <c r="G68" s="134">
        <v>0</v>
      </c>
      <c r="H68" s="7">
        <v>0</v>
      </c>
      <c r="I68" s="7">
        <v>0</v>
      </c>
      <c r="J68" s="7">
        <v>0</v>
      </c>
      <c r="K68" s="7">
        <v>0</v>
      </c>
      <c r="L68" s="7">
        <v>0</v>
      </c>
      <c r="M68" s="7">
        <v>1898</v>
      </c>
      <c r="N68" s="7">
        <v>1322</v>
      </c>
      <c r="O68" s="135">
        <v>1686</v>
      </c>
      <c r="P68" s="253"/>
      <c r="Q68" s="89"/>
    </row>
    <row r="69" spans="2:31" ht="18.75" customHeight="1" x14ac:dyDescent="0.15">
      <c r="B69" s="100" t="s">
        <v>20</v>
      </c>
      <c r="C69" s="29" t="s">
        <v>15</v>
      </c>
      <c r="D69" s="34">
        <v>8485</v>
      </c>
      <c r="E69" s="12">
        <v>7857</v>
      </c>
      <c r="F69" s="208">
        <v>7980</v>
      </c>
      <c r="G69" s="34">
        <v>7387</v>
      </c>
      <c r="H69" s="11">
        <v>7485</v>
      </c>
      <c r="I69" s="11">
        <v>8160</v>
      </c>
      <c r="J69" s="11">
        <v>7945</v>
      </c>
      <c r="K69" s="13">
        <v>7295</v>
      </c>
      <c r="L69" s="13">
        <v>8842</v>
      </c>
      <c r="M69" s="13">
        <v>7274</v>
      </c>
      <c r="N69" s="13">
        <v>6593</v>
      </c>
      <c r="O69" s="35">
        <v>6158</v>
      </c>
      <c r="P69" s="254"/>
      <c r="Q69" s="89"/>
    </row>
    <row r="70" spans="2:31" ht="18.75" customHeight="1" x14ac:dyDescent="0.15">
      <c r="B70" s="102" t="s">
        <v>21</v>
      </c>
      <c r="C70" s="60" t="s">
        <v>16</v>
      </c>
      <c r="D70" s="36">
        <v>6336</v>
      </c>
      <c r="E70" s="59">
        <v>6335</v>
      </c>
      <c r="F70" s="198">
        <v>6787</v>
      </c>
      <c r="G70" s="36">
        <v>7501</v>
      </c>
      <c r="H70" s="11">
        <v>6306</v>
      </c>
      <c r="I70" s="11">
        <v>6146</v>
      </c>
      <c r="J70" s="11">
        <v>6469</v>
      </c>
      <c r="K70" s="11">
        <v>7453</v>
      </c>
      <c r="L70" s="11">
        <v>6522</v>
      </c>
      <c r="M70" s="11">
        <v>6577</v>
      </c>
      <c r="N70" s="11">
        <v>6276</v>
      </c>
      <c r="O70" s="37">
        <v>6109</v>
      </c>
      <c r="P70" s="254"/>
      <c r="Q70" s="89"/>
    </row>
    <row r="71" spans="2:31" ht="18.75" customHeight="1" x14ac:dyDescent="0.15">
      <c r="B71" s="105" t="s">
        <v>41</v>
      </c>
      <c r="C71" s="78"/>
      <c r="D71" s="36">
        <v>63</v>
      </c>
      <c r="E71" s="59">
        <v>62</v>
      </c>
      <c r="F71" s="198">
        <v>62</v>
      </c>
      <c r="G71" s="36">
        <v>61</v>
      </c>
      <c r="H71" s="11">
        <v>64</v>
      </c>
      <c r="I71" s="11">
        <v>61</v>
      </c>
      <c r="J71" s="11">
        <v>62</v>
      </c>
      <c r="K71" s="11">
        <v>61</v>
      </c>
      <c r="L71" s="11">
        <v>63</v>
      </c>
      <c r="M71" s="11">
        <v>62</v>
      </c>
      <c r="N71" s="11">
        <v>64</v>
      </c>
      <c r="O71" s="37">
        <v>60</v>
      </c>
      <c r="P71" s="254"/>
      <c r="Q71" s="89"/>
    </row>
    <row r="72" spans="2:31" ht="18.75" customHeight="1" thickBot="1" x14ac:dyDescent="0.2">
      <c r="B72" s="103" t="s">
        <v>42</v>
      </c>
      <c r="C72" s="76"/>
      <c r="D72" s="65">
        <v>32.700000000000003</v>
      </c>
      <c r="E72" s="64">
        <v>31.8</v>
      </c>
      <c r="F72" s="199">
        <v>32</v>
      </c>
      <c r="G72" s="65">
        <v>32.799999999999997</v>
      </c>
      <c r="H72" s="62">
        <v>32.1</v>
      </c>
      <c r="I72" s="62">
        <v>31.5</v>
      </c>
      <c r="J72" s="64">
        <v>32.299999999999997</v>
      </c>
      <c r="K72" s="62">
        <v>32.5</v>
      </c>
      <c r="L72" s="62">
        <v>33.9</v>
      </c>
      <c r="M72" s="62">
        <v>34.1</v>
      </c>
      <c r="N72" s="62">
        <v>29.8</v>
      </c>
      <c r="O72" s="61">
        <v>32.299999999999997</v>
      </c>
      <c r="P72" s="72" t="s">
        <v>137</v>
      </c>
      <c r="Q72" s="88"/>
    </row>
    <row r="73" spans="2:31" ht="18.75" customHeight="1" thickBot="1" x14ac:dyDescent="0.2">
      <c r="B73" s="255" t="s">
        <v>8</v>
      </c>
      <c r="C73" s="236"/>
      <c r="D73" s="255" t="s">
        <v>9</v>
      </c>
      <c r="E73" s="256"/>
      <c r="F73" s="256"/>
      <c r="G73" s="256"/>
      <c r="H73" s="256"/>
      <c r="I73" s="256"/>
      <c r="J73" s="256"/>
      <c r="K73" s="256"/>
      <c r="L73" s="256"/>
      <c r="M73" s="256"/>
      <c r="N73" s="256"/>
      <c r="O73" s="236"/>
      <c r="P73" s="58" t="s">
        <v>30</v>
      </c>
      <c r="Q73" s="90"/>
    </row>
    <row r="74" spans="2:31" ht="18.75" customHeight="1" x14ac:dyDescent="0.15">
      <c r="B74" s="99" t="s">
        <v>22</v>
      </c>
      <c r="C74" s="106" t="s">
        <v>43</v>
      </c>
      <c r="D74" s="120">
        <f t="shared" ref="D74:O74" si="21">ROUNDDOWN(D64*$P$74*(1.85-D66/100),2)</f>
        <v>0</v>
      </c>
      <c r="E74" s="115">
        <f t="shared" si="21"/>
        <v>0</v>
      </c>
      <c r="F74" s="115">
        <f t="shared" si="21"/>
        <v>0</v>
      </c>
      <c r="G74" s="115">
        <f t="shared" si="21"/>
        <v>0</v>
      </c>
      <c r="H74" s="115">
        <f t="shared" si="21"/>
        <v>0</v>
      </c>
      <c r="I74" s="115">
        <f t="shared" si="21"/>
        <v>0</v>
      </c>
      <c r="J74" s="115">
        <f t="shared" si="21"/>
        <v>0</v>
      </c>
      <c r="K74" s="115">
        <f t="shared" si="21"/>
        <v>0</v>
      </c>
      <c r="L74" s="115">
        <f t="shared" si="21"/>
        <v>0</v>
      </c>
      <c r="M74" s="115">
        <f t="shared" si="21"/>
        <v>0</v>
      </c>
      <c r="N74" s="115">
        <f t="shared" si="21"/>
        <v>0</v>
      </c>
      <c r="O74" s="121">
        <f t="shared" si="21"/>
        <v>0</v>
      </c>
      <c r="P74" s="124"/>
      <c r="Q74" s="94"/>
    </row>
    <row r="75" spans="2:31" ht="18.75" customHeight="1" x14ac:dyDescent="0.15">
      <c r="B75" s="102" t="s">
        <v>23</v>
      </c>
      <c r="C75" s="33" t="s">
        <v>17</v>
      </c>
      <c r="D75" s="116">
        <f t="shared" ref="D75:O75" si="22">D68*$P$75</f>
        <v>0</v>
      </c>
      <c r="E75" s="118">
        <f t="shared" si="22"/>
        <v>0</v>
      </c>
      <c r="F75" s="118">
        <f t="shared" si="22"/>
        <v>0</v>
      </c>
      <c r="G75" s="118">
        <f t="shared" si="22"/>
        <v>0</v>
      </c>
      <c r="H75" s="118">
        <f t="shared" si="22"/>
        <v>0</v>
      </c>
      <c r="I75" s="118">
        <f t="shared" si="22"/>
        <v>0</v>
      </c>
      <c r="J75" s="118">
        <f t="shared" si="22"/>
        <v>0</v>
      </c>
      <c r="K75" s="118">
        <f t="shared" si="22"/>
        <v>0</v>
      </c>
      <c r="L75" s="118">
        <f t="shared" si="22"/>
        <v>0</v>
      </c>
      <c r="M75" s="118">
        <f t="shared" si="22"/>
        <v>0</v>
      </c>
      <c r="N75" s="118">
        <f t="shared" si="22"/>
        <v>0</v>
      </c>
      <c r="O75" s="119">
        <f t="shared" si="22"/>
        <v>0</v>
      </c>
      <c r="P75" s="125"/>
      <c r="Q75" s="95"/>
    </row>
    <row r="76" spans="2:31" ht="18.75" customHeight="1" x14ac:dyDescent="0.15">
      <c r="B76" s="102" t="s">
        <v>33</v>
      </c>
      <c r="C76" s="33" t="s">
        <v>18</v>
      </c>
      <c r="D76" s="216"/>
      <c r="E76" s="218"/>
      <c r="F76" s="218"/>
      <c r="G76" s="218"/>
      <c r="H76" s="218"/>
      <c r="I76" s="218"/>
      <c r="J76" s="218"/>
      <c r="K76" s="218"/>
      <c r="L76" s="218"/>
      <c r="M76" s="118">
        <f t="shared" ref="M76:O76" si="23">M69*$P$76</f>
        <v>0</v>
      </c>
      <c r="N76" s="118">
        <f t="shared" si="23"/>
        <v>0</v>
      </c>
      <c r="O76" s="118">
        <f t="shared" si="23"/>
        <v>0</v>
      </c>
      <c r="P76" s="125"/>
      <c r="Q76" s="95"/>
    </row>
    <row r="77" spans="2:31" ht="18.75" customHeight="1" x14ac:dyDescent="0.15">
      <c r="B77" s="102" t="s">
        <v>34</v>
      </c>
      <c r="C77" s="33" t="s">
        <v>35</v>
      </c>
      <c r="D77" s="116">
        <f>D69*$P$77</f>
        <v>0</v>
      </c>
      <c r="E77" s="117">
        <f t="shared" ref="E77:L77" si="24">E69*$P$77</f>
        <v>0</v>
      </c>
      <c r="F77" s="118">
        <f t="shared" si="24"/>
        <v>0</v>
      </c>
      <c r="G77" s="118">
        <f>G69*$P$77</f>
        <v>0</v>
      </c>
      <c r="H77" s="118">
        <f t="shared" si="24"/>
        <v>0</v>
      </c>
      <c r="I77" s="118">
        <f t="shared" si="24"/>
        <v>0</v>
      </c>
      <c r="J77" s="118">
        <f t="shared" si="24"/>
        <v>0</v>
      </c>
      <c r="K77" s="118">
        <f t="shared" si="24"/>
        <v>0</v>
      </c>
      <c r="L77" s="118">
        <f t="shared" si="24"/>
        <v>0</v>
      </c>
      <c r="M77" s="218"/>
      <c r="N77" s="218"/>
      <c r="O77" s="219"/>
      <c r="P77" s="125"/>
      <c r="Q77" s="95"/>
    </row>
    <row r="78" spans="2:31" ht="18.75" customHeight="1" x14ac:dyDescent="0.15">
      <c r="B78" s="102" t="s">
        <v>24</v>
      </c>
      <c r="C78" s="33" t="s">
        <v>36</v>
      </c>
      <c r="D78" s="118">
        <f>D70*$P$78</f>
        <v>0</v>
      </c>
      <c r="E78" s="118">
        <f t="shared" ref="E78:O78" si="25">E70*$P$78</f>
        <v>0</v>
      </c>
      <c r="F78" s="118">
        <f t="shared" si="25"/>
        <v>0</v>
      </c>
      <c r="G78" s="118">
        <f t="shared" si="25"/>
        <v>0</v>
      </c>
      <c r="H78" s="118">
        <f t="shared" si="25"/>
        <v>0</v>
      </c>
      <c r="I78" s="118">
        <f t="shared" si="25"/>
        <v>0</v>
      </c>
      <c r="J78" s="118">
        <f t="shared" si="25"/>
        <v>0</v>
      </c>
      <c r="K78" s="118">
        <f t="shared" si="25"/>
        <v>0</v>
      </c>
      <c r="L78" s="118">
        <f t="shared" si="25"/>
        <v>0</v>
      </c>
      <c r="M78" s="118">
        <f t="shared" si="25"/>
        <v>0</v>
      </c>
      <c r="N78" s="118">
        <f t="shared" si="25"/>
        <v>0</v>
      </c>
      <c r="O78" s="118">
        <f t="shared" si="25"/>
        <v>0</v>
      </c>
      <c r="P78" s="164"/>
      <c r="Q78" s="95"/>
      <c r="R78" s="221"/>
      <c r="S78" s="222"/>
      <c r="T78" s="223"/>
      <c r="U78" s="223"/>
      <c r="V78" s="224"/>
      <c r="W78" s="17"/>
      <c r="X78" s="17"/>
      <c r="Y78" s="17"/>
      <c r="Z78" s="17"/>
      <c r="AA78" s="17"/>
      <c r="AB78" s="17"/>
      <c r="AC78" s="17"/>
      <c r="AD78" s="17"/>
      <c r="AE78" s="17"/>
    </row>
    <row r="79" spans="2:31" ht="18.75" customHeight="1" thickBot="1" x14ac:dyDescent="0.2">
      <c r="B79" s="102" t="s">
        <v>71</v>
      </c>
      <c r="C79" s="33" t="s">
        <v>72</v>
      </c>
      <c r="D79" s="167">
        <f>D64*$P79</f>
        <v>0</v>
      </c>
      <c r="E79" s="117">
        <f t="shared" ref="E79:O79" si="26">E64*$P79</f>
        <v>0</v>
      </c>
      <c r="F79" s="118">
        <f t="shared" si="26"/>
        <v>0</v>
      </c>
      <c r="G79" s="118">
        <f t="shared" si="26"/>
        <v>0</v>
      </c>
      <c r="H79" s="118">
        <f t="shared" si="26"/>
        <v>0</v>
      </c>
      <c r="I79" s="118">
        <f t="shared" si="26"/>
        <v>0</v>
      </c>
      <c r="J79" s="118">
        <f t="shared" si="26"/>
        <v>0</v>
      </c>
      <c r="K79" s="118">
        <f t="shared" si="26"/>
        <v>0</v>
      </c>
      <c r="L79" s="118">
        <f t="shared" si="26"/>
        <v>0</v>
      </c>
      <c r="M79" s="118">
        <f t="shared" si="26"/>
        <v>0</v>
      </c>
      <c r="N79" s="118">
        <f t="shared" si="26"/>
        <v>0</v>
      </c>
      <c r="O79" s="119">
        <f t="shared" si="26"/>
        <v>0</v>
      </c>
      <c r="P79" s="215"/>
      <c r="Q79" s="92"/>
      <c r="R79" s="221"/>
      <c r="S79" s="222"/>
      <c r="T79" s="223"/>
      <c r="U79" s="223"/>
      <c r="V79" s="224"/>
      <c r="W79" s="15"/>
      <c r="X79" s="15"/>
      <c r="Y79" s="15"/>
      <c r="Z79" s="15"/>
      <c r="AA79" s="15"/>
      <c r="AB79" s="15"/>
      <c r="AC79" s="15"/>
      <c r="AD79" s="15"/>
      <c r="AE79" s="15"/>
    </row>
    <row r="80" spans="2:31" ht="18.75" customHeight="1" thickBot="1" x14ac:dyDescent="0.2">
      <c r="B80" s="160" t="s">
        <v>25</v>
      </c>
      <c r="C80" s="161" t="s">
        <v>73</v>
      </c>
      <c r="D80" s="165">
        <f>INT(SUM(D74:D78)-D79)</f>
        <v>0</v>
      </c>
      <c r="E80" s="165">
        <f t="shared" ref="E80" si="27">INT(SUM(E74:E78)-E79)</f>
        <v>0</v>
      </c>
      <c r="F80" s="166">
        <f t="shared" ref="F80" si="28">INT(SUM(F74:F78)-F79)</f>
        <v>0</v>
      </c>
      <c r="G80" s="166">
        <f t="shared" ref="G80" si="29">INT(SUM(G74:G78)-G79)</f>
        <v>0</v>
      </c>
      <c r="H80" s="166">
        <f t="shared" ref="H80" si="30">INT(SUM(H74:H78)-H79)</f>
        <v>0</v>
      </c>
      <c r="I80" s="166">
        <f t="shared" ref="I80" si="31">INT(SUM(I74:I78)-I79)</f>
        <v>0</v>
      </c>
      <c r="J80" s="166">
        <f t="shared" ref="J80" si="32">INT(SUM(J74:J78)-J79)</f>
        <v>0</v>
      </c>
      <c r="K80" s="166">
        <f t="shared" ref="K80" si="33">INT(SUM(K74:K78)-K79)</f>
        <v>0</v>
      </c>
      <c r="L80" s="166">
        <f>INT(SUM(L74:L78)-L79)</f>
        <v>0</v>
      </c>
      <c r="M80" s="166">
        <f t="shared" ref="M80" si="34">INT(SUM(M74:M78)-M79)</f>
        <v>0</v>
      </c>
      <c r="N80" s="166">
        <f>INT(SUM(N74:N78)-N79)</f>
        <v>0</v>
      </c>
      <c r="O80" s="166">
        <f>INT(SUM(O74:O78)-O79)</f>
        <v>0</v>
      </c>
      <c r="P80" s="109">
        <f>SUM(D80:O80)</f>
        <v>0</v>
      </c>
      <c r="Q80" s="93"/>
      <c r="R80" s="252"/>
      <c r="S80" s="252"/>
      <c r="T80" s="252"/>
      <c r="U80" s="252"/>
      <c r="V80" s="252"/>
      <c r="W80" s="15"/>
      <c r="X80" s="15"/>
      <c r="Y80" s="15"/>
      <c r="Z80" s="15"/>
      <c r="AA80" s="15"/>
      <c r="AB80" s="15"/>
      <c r="AC80" s="15"/>
      <c r="AD80" s="15"/>
      <c r="AE80" s="15"/>
    </row>
    <row r="81" spans="2:22" s="19" customFormat="1" ht="21" customHeight="1" x14ac:dyDescent="0.15">
      <c r="B81" s="23"/>
      <c r="C81" s="108" t="s">
        <v>31</v>
      </c>
      <c r="D81" s="23"/>
      <c r="E81" s="23"/>
      <c r="F81" s="23"/>
      <c r="G81" s="23"/>
      <c r="H81" s="23"/>
      <c r="I81" s="23"/>
      <c r="J81" s="23"/>
      <c r="K81" s="23"/>
      <c r="L81" s="23"/>
      <c r="M81" s="23"/>
      <c r="N81" s="23"/>
      <c r="O81" s="40"/>
      <c r="P81" s="110"/>
      <c r="Q81" s="67"/>
      <c r="R81" s="175"/>
      <c r="S81" s="176"/>
      <c r="T81" s="177"/>
      <c r="U81" s="178"/>
      <c r="V81" s="178"/>
    </row>
    <row r="82" spans="2:22" s="19" customFormat="1" ht="21.75" customHeight="1" thickBot="1" x14ac:dyDescent="0.2">
      <c r="B82" s="131">
        <v>4</v>
      </c>
      <c r="C82" s="107"/>
      <c r="D82" s="23"/>
      <c r="E82" s="23"/>
      <c r="F82" s="23"/>
      <c r="G82" s="23"/>
      <c r="H82" s="23"/>
      <c r="I82" s="23"/>
      <c r="J82" s="23"/>
      <c r="K82" s="23"/>
      <c r="L82" s="23"/>
      <c r="M82" s="23"/>
      <c r="N82" s="23"/>
      <c r="O82" s="40"/>
      <c r="P82" s="67"/>
      <c r="Q82" s="67"/>
      <c r="R82" s="225"/>
      <c r="S82" s="87"/>
      <c r="T82" s="87"/>
      <c r="U82" s="87"/>
      <c r="V82" s="87"/>
    </row>
    <row r="83" spans="2:22" s="19" customFormat="1" ht="21" customHeight="1" x14ac:dyDescent="0.15">
      <c r="B83" s="262" t="s">
        <v>93</v>
      </c>
      <c r="C83" s="63" t="s">
        <v>94</v>
      </c>
      <c r="D83" s="48"/>
      <c r="E83" s="48"/>
      <c r="F83" s="48"/>
      <c r="G83" s="52"/>
      <c r="H83" s="53" t="s">
        <v>38</v>
      </c>
      <c r="I83" s="264">
        <v>58</v>
      </c>
      <c r="J83" s="264"/>
      <c r="K83" s="265" t="s">
        <v>40</v>
      </c>
      <c r="L83" s="265"/>
      <c r="M83" s="54" t="s">
        <v>121</v>
      </c>
      <c r="N83" s="48"/>
      <c r="O83" s="207" t="s">
        <v>77</v>
      </c>
      <c r="P83" s="206" t="s">
        <v>78</v>
      </c>
      <c r="Q83" s="82"/>
      <c r="R83" s="225"/>
      <c r="S83" s="87"/>
      <c r="T83" s="87"/>
      <c r="U83" s="87"/>
      <c r="V83" s="87"/>
    </row>
    <row r="84" spans="2:22" s="19" customFormat="1" ht="23.25" customHeight="1" thickBot="1" x14ac:dyDescent="0.2">
      <c r="B84" s="263"/>
      <c r="C84" s="57"/>
      <c r="D84" s="66"/>
      <c r="E84" s="49"/>
      <c r="F84" s="49"/>
      <c r="G84" s="55"/>
      <c r="H84" s="50" t="s">
        <v>37</v>
      </c>
      <c r="I84" s="266" t="s">
        <v>118</v>
      </c>
      <c r="J84" s="266"/>
      <c r="K84" s="267" t="s">
        <v>39</v>
      </c>
      <c r="L84" s="267"/>
      <c r="M84" s="138" t="s">
        <v>119</v>
      </c>
      <c r="N84" s="49"/>
      <c r="O84" s="49"/>
      <c r="P84" s="51"/>
      <c r="Q84" s="47"/>
      <c r="R84" s="225"/>
      <c r="S84" s="87"/>
      <c r="T84" s="87"/>
      <c r="U84" s="87"/>
      <c r="V84" s="226"/>
    </row>
    <row r="85" spans="2:22" ht="18.75" customHeight="1" x14ac:dyDescent="0.15">
      <c r="B85" s="260" t="s">
        <v>1</v>
      </c>
      <c r="C85" s="260" t="s">
        <v>2</v>
      </c>
      <c r="D85" s="249" t="s">
        <v>124</v>
      </c>
      <c r="E85" s="250"/>
      <c r="F85" s="250"/>
      <c r="G85" s="249" t="s">
        <v>125</v>
      </c>
      <c r="H85" s="250"/>
      <c r="I85" s="250"/>
      <c r="J85" s="250"/>
      <c r="K85" s="250"/>
      <c r="L85" s="250"/>
      <c r="M85" s="250"/>
      <c r="N85" s="250"/>
      <c r="O85" s="251"/>
      <c r="P85" s="260" t="s">
        <v>14</v>
      </c>
      <c r="Q85" s="85"/>
      <c r="R85" s="252"/>
      <c r="S85" s="252"/>
      <c r="T85" s="252"/>
      <c r="U85" s="252"/>
      <c r="V85" s="252"/>
    </row>
    <row r="86" spans="2:22" ht="18.75" customHeight="1" thickBot="1" x14ac:dyDescent="0.2">
      <c r="B86" s="261"/>
      <c r="C86" s="261"/>
      <c r="D86" s="30" t="s">
        <v>103</v>
      </c>
      <c r="E86" s="30" t="s">
        <v>104</v>
      </c>
      <c r="F86" s="194" t="s">
        <v>105</v>
      </c>
      <c r="G86" s="200" t="s">
        <v>106</v>
      </c>
      <c r="H86" s="30" t="s">
        <v>107</v>
      </c>
      <c r="I86" s="211" t="s">
        <v>108</v>
      </c>
      <c r="J86" s="30" t="s">
        <v>109</v>
      </c>
      <c r="K86" s="30" t="s">
        <v>110</v>
      </c>
      <c r="L86" s="30" t="s">
        <v>111</v>
      </c>
      <c r="M86" s="32" t="s">
        <v>112</v>
      </c>
      <c r="N86" s="32" t="s">
        <v>113</v>
      </c>
      <c r="O86" s="201" t="s">
        <v>114</v>
      </c>
      <c r="P86" s="248"/>
      <c r="Q86" s="27"/>
      <c r="R86" s="227"/>
      <c r="S86" s="228"/>
      <c r="T86" s="229"/>
      <c r="U86" s="228"/>
      <c r="V86" s="230"/>
    </row>
    <row r="87" spans="2:22" ht="18.75" customHeight="1" x14ac:dyDescent="0.15">
      <c r="B87" s="99" t="s">
        <v>26</v>
      </c>
      <c r="C87" s="28" t="s">
        <v>4</v>
      </c>
      <c r="D87" s="6">
        <v>15783</v>
      </c>
      <c r="E87" s="6">
        <v>15324</v>
      </c>
      <c r="F87" s="195">
        <v>16047</v>
      </c>
      <c r="G87" s="134">
        <v>15935</v>
      </c>
      <c r="H87" s="6">
        <v>14264</v>
      </c>
      <c r="I87" s="6">
        <v>15863</v>
      </c>
      <c r="J87" s="6">
        <v>15591</v>
      </c>
      <c r="K87" s="6">
        <v>16276</v>
      </c>
      <c r="L87" s="6">
        <v>15992</v>
      </c>
      <c r="M87" s="6">
        <v>16727</v>
      </c>
      <c r="N87" s="6">
        <v>16681</v>
      </c>
      <c r="O87" s="202">
        <v>15375</v>
      </c>
      <c r="P87" s="31" t="s">
        <v>138</v>
      </c>
      <c r="Q87" s="86"/>
      <c r="R87" s="231"/>
      <c r="S87" s="228"/>
      <c r="T87" s="227"/>
      <c r="U87" s="127"/>
      <c r="V87" s="232"/>
    </row>
    <row r="88" spans="2:22" ht="18.75" customHeight="1" x14ac:dyDescent="0.15">
      <c r="B88" s="100" t="s">
        <v>53</v>
      </c>
      <c r="C88" s="29" t="s">
        <v>5</v>
      </c>
      <c r="D88" s="9">
        <v>58</v>
      </c>
      <c r="E88" s="9">
        <v>58</v>
      </c>
      <c r="F88" s="203">
        <v>58</v>
      </c>
      <c r="G88" s="210">
        <v>58</v>
      </c>
      <c r="H88" s="9">
        <v>58</v>
      </c>
      <c r="I88" s="9">
        <v>58</v>
      </c>
      <c r="J88" s="9">
        <v>58</v>
      </c>
      <c r="K88" s="9">
        <v>58</v>
      </c>
      <c r="L88" s="9">
        <v>58</v>
      </c>
      <c r="M88" s="9">
        <v>58</v>
      </c>
      <c r="N88" s="9">
        <v>58</v>
      </c>
      <c r="O88" s="214">
        <v>58</v>
      </c>
      <c r="P88" s="56"/>
      <c r="Q88" s="86"/>
      <c r="R88" s="223"/>
      <c r="S88" s="228"/>
      <c r="T88" s="227"/>
      <c r="U88" s="127"/>
      <c r="V88" s="232"/>
    </row>
    <row r="89" spans="2:22" ht="18.75" customHeight="1" x14ac:dyDescent="0.15">
      <c r="B89" s="101" t="s">
        <v>57</v>
      </c>
      <c r="C89" s="75"/>
      <c r="D89" s="132">
        <v>58</v>
      </c>
      <c r="E89" s="73">
        <v>58</v>
      </c>
      <c r="F89" s="196">
        <v>57</v>
      </c>
      <c r="G89" s="132">
        <v>57</v>
      </c>
      <c r="H89" s="73">
        <v>57</v>
      </c>
      <c r="I89" s="73">
        <v>57</v>
      </c>
      <c r="J89" s="73">
        <v>57</v>
      </c>
      <c r="K89" s="73">
        <v>57</v>
      </c>
      <c r="L89" s="73">
        <v>57</v>
      </c>
      <c r="M89" s="73">
        <v>57</v>
      </c>
      <c r="N89" s="73">
        <v>57</v>
      </c>
      <c r="O89" s="133">
        <v>57</v>
      </c>
      <c r="P89" s="56" t="s">
        <v>139</v>
      </c>
      <c r="Q89" s="86"/>
      <c r="R89" s="231"/>
      <c r="S89" s="228"/>
      <c r="T89" s="227"/>
      <c r="U89" s="127"/>
      <c r="V89" s="232"/>
    </row>
    <row r="90" spans="2:22" ht="18.75" customHeight="1" x14ac:dyDescent="0.15">
      <c r="B90" s="102" t="s">
        <v>58</v>
      </c>
      <c r="C90" s="60" t="s">
        <v>6</v>
      </c>
      <c r="D90" s="132">
        <v>98</v>
      </c>
      <c r="E90" s="73">
        <v>98</v>
      </c>
      <c r="F90" s="196">
        <v>98</v>
      </c>
      <c r="G90" s="132">
        <v>98</v>
      </c>
      <c r="H90" s="73">
        <v>98</v>
      </c>
      <c r="I90" s="73">
        <v>98</v>
      </c>
      <c r="J90" s="73">
        <v>98</v>
      </c>
      <c r="K90" s="73">
        <v>98</v>
      </c>
      <c r="L90" s="73">
        <v>98</v>
      </c>
      <c r="M90" s="73">
        <v>98</v>
      </c>
      <c r="N90" s="73">
        <v>98</v>
      </c>
      <c r="O90" s="133">
        <v>98</v>
      </c>
      <c r="P90" s="74"/>
      <c r="Q90" s="88"/>
      <c r="R90" s="221"/>
      <c r="S90" s="222"/>
      <c r="T90" s="227"/>
      <c r="U90" s="127"/>
      <c r="V90" s="232"/>
    </row>
    <row r="91" spans="2:22" ht="18.75" customHeight="1" thickBot="1" x14ac:dyDescent="0.2">
      <c r="B91" s="103" t="s">
        <v>56</v>
      </c>
      <c r="C91" s="76"/>
      <c r="D91" s="132">
        <v>98</v>
      </c>
      <c r="E91" s="73">
        <v>98</v>
      </c>
      <c r="F91" s="196">
        <v>98</v>
      </c>
      <c r="G91" s="132">
        <v>98</v>
      </c>
      <c r="H91" s="73">
        <v>98</v>
      </c>
      <c r="I91" s="73">
        <v>98</v>
      </c>
      <c r="J91" s="73">
        <v>98</v>
      </c>
      <c r="K91" s="73">
        <v>98</v>
      </c>
      <c r="L91" s="73">
        <v>98</v>
      </c>
      <c r="M91" s="73">
        <v>98</v>
      </c>
      <c r="N91" s="73">
        <v>98</v>
      </c>
      <c r="O91" s="133">
        <v>98</v>
      </c>
      <c r="P91" s="72" t="s">
        <v>140</v>
      </c>
      <c r="Q91" s="88"/>
      <c r="R91" s="233"/>
      <c r="S91" s="230"/>
      <c r="T91" s="222"/>
      <c r="U91" s="222"/>
      <c r="V91" s="222"/>
    </row>
    <row r="92" spans="2:22" ht="18.75" customHeight="1" x14ac:dyDescent="0.15">
      <c r="B92" s="99" t="s">
        <v>19</v>
      </c>
      <c r="C92" s="28" t="s">
        <v>7</v>
      </c>
      <c r="D92" s="134">
        <v>0</v>
      </c>
      <c r="E92" s="6">
        <v>0</v>
      </c>
      <c r="F92" s="197">
        <v>0</v>
      </c>
      <c r="G92" s="134">
        <v>0</v>
      </c>
      <c r="H92" s="7">
        <v>0</v>
      </c>
      <c r="I92" s="7">
        <v>0</v>
      </c>
      <c r="J92" s="7">
        <v>0</v>
      </c>
      <c r="K92" s="7">
        <v>0</v>
      </c>
      <c r="L92" s="7">
        <v>0</v>
      </c>
      <c r="M92" s="7">
        <v>703</v>
      </c>
      <c r="N92" s="7">
        <v>500</v>
      </c>
      <c r="O92" s="135">
        <v>622</v>
      </c>
      <c r="P92" s="253"/>
      <c r="Q92" s="89"/>
    </row>
    <row r="93" spans="2:22" ht="18.75" customHeight="1" x14ac:dyDescent="0.15">
      <c r="B93" s="100" t="s">
        <v>20</v>
      </c>
      <c r="C93" s="29" t="s">
        <v>15</v>
      </c>
      <c r="D93" s="34">
        <v>10133</v>
      </c>
      <c r="E93" s="12">
        <v>9233</v>
      </c>
      <c r="F93" s="208">
        <v>9475</v>
      </c>
      <c r="G93" s="34">
        <v>8636</v>
      </c>
      <c r="H93" s="11">
        <v>8704</v>
      </c>
      <c r="I93" s="11">
        <v>9631</v>
      </c>
      <c r="J93" s="11">
        <v>9508</v>
      </c>
      <c r="K93" s="13">
        <v>8888</v>
      </c>
      <c r="L93" s="13">
        <v>9969</v>
      </c>
      <c r="M93" s="13">
        <v>9743</v>
      </c>
      <c r="N93" s="13">
        <v>9644</v>
      </c>
      <c r="O93" s="35">
        <v>8735</v>
      </c>
      <c r="P93" s="254"/>
      <c r="Q93" s="89"/>
    </row>
    <row r="94" spans="2:22" ht="18.75" customHeight="1" x14ac:dyDescent="0.15">
      <c r="B94" s="102" t="s">
        <v>21</v>
      </c>
      <c r="C94" s="60" t="s">
        <v>16</v>
      </c>
      <c r="D94" s="36">
        <v>5650</v>
      </c>
      <c r="E94" s="59">
        <v>6091</v>
      </c>
      <c r="F94" s="198">
        <v>6572</v>
      </c>
      <c r="G94" s="36">
        <v>7299</v>
      </c>
      <c r="H94" s="11">
        <v>5560</v>
      </c>
      <c r="I94" s="11">
        <v>6232</v>
      </c>
      <c r="J94" s="11">
        <v>6083</v>
      </c>
      <c r="K94" s="11">
        <v>7388</v>
      </c>
      <c r="L94" s="11">
        <v>6023</v>
      </c>
      <c r="M94" s="11">
        <v>6281</v>
      </c>
      <c r="N94" s="11">
        <v>6537</v>
      </c>
      <c r="O94" s="37">
        <v>6018</v>
      </c>
      <c r="P94" s="254"/>
      <c r="Q94" s="89"/>
    </row>
    <row r="95" spans="2:22" ht="18.75" customHeight="1" x14ac:dyDescent="0.15">
      <c r="B95" s="105" t="s">
        <v>41</v>
      </c>
      <c r="C95" s="78"/>
      <c r="D95" s="36">
        <v>55</v>
      </c>
      <c r="E95" s="59">
        <v>57</v>
      </c>
      <c r="F95" s="198">
        <v>56</v>
      </c>
      <c r="G95" s="36">
        <v>57</v>
      </c>
      <c r="H95" s="11">
        <v>56</v>
      </c>
      <c r="I95" s="11">
        <v>56</v>
      </c>
      <c r="J95" s="11">
        <v>56</v>
      </c>
      <c r="K95" s="11">
        <v>57</v>
      </c>
      <c r="L95" s="11">
        <v>56</v>
      </c>
      <c r="M95" s="11">
        <v>55</v>
      </c>
      <c r="N95" s="11">
        <v>57</v>
      </c>
      <c r="O95" s="37">
        <v>55</v>
      </c>
      <c r="P95" s="254"/>
      <c r="Q95" s="89"/>
    </row>
    <row r="96" spans="2:22" ht="18.75" customHeight="1" thickBot="1" x14ac:dyDescent="0.2">
      <c r="B96" s="103" t="s">
        <v>42</v>
      </c>
      <c r="C96" s="76"/>
      <c r="D96" s="65">
        <v>39.9</v>
      </c>
      <c r="E96" s="64">
        <v>37.299999999999997</v>
      </c>
      <c r="F96" s="199">
        <v>38.5</v>
      </c>
      <c r="G96" s="65">
        <v>37.6</v>
      </c>
      <c r="H96" s="62">
        <v>37.9</v>
      </c>
      <c r="I96" s="62">
        <v>38.1</v>
      </c>
      <c r="J96" s="64">
        <v>38.700000000000003</v>
      </c>
      <c r="K96" s="62">
        <v>38.4</v>
      </c>
      <c r="L96" s="62">
        <v>39.700000000000003</v>
      </c>
      <c r="M96" s="62">
        <v>40.9</v>
      </c>
      <c r="N96" s="62">
        <v>39.299999999999997</v>
      </c>
      <c r="O96" s="61">
        <v>38.799999999999997</v>
      </c>
      <c r="P96" s="72" t="s">
        <v>141</v>
      </c>
      <c r="Q96" s="88"/>
    </row>
    <row r="97" spans="2:31" ht="18.75" customHeight="1" thickBot="1" x14ac:dyDescent="0.2">
      <c r="B97" s="255" t="s">
        <v>8</v>
      </c>
      <c r="C97" s="236"/>
      <c r="D97" s="255" t="s">
        <v>9</v>
      </c>
      <c r="E97" s="256"/>
      <c r="F97" s="256"/>
      <c r="G97" s="256"/>
      <c r="H97" s="256"/>
      <c r="I97" s="256"/>
      <c r="J97" s="256"/>
      <c r="K97" s="256"/>
      <c r="L97" s="256"/>
      <c r="M97" s="256"/>
      <c r="N97" s="256"/>
      <c r="O97" s="236"/>
      <c r="P97" s="58" t="s">
        <v>30</v>
      </c>
      <c r="Q97" s="90"/>
    </row>
    <row r="98" spans="2:31" ht="18.75" customHeight="1" x14ac:dyDescent="0.15">
      <c r="B98" s="99" t="s">
        <v>22</v>
      </c>
      <c r="C98" s="106" t="s">
        <v>44</v>
      </c>
      <c r="D98" s="120">
        <f>ROUNDDOWN(D88*$P$98*(1.85-D90/100),2)</f>
        <v>0</v>
      </c>
      <c r="E98" s="115">
        <f t="shared" ref="E98:O98" si="35">ROUNDDOWN(E88*$P$98*(1.85-E90/100),2)</f>
        <v>0</v>
      </c>
      <c r="F98" s="115">
        <f t="shared" si="35"/>
        <v>0</v>
      </c>
      <c r="G98" s="115">
        <f t="shared" si="35"/>
        <v>0</v>
      </c>
      <c r="H98" s="115">
        <f t="shared" si="35"/>
        <v>0</v>
      </c>
      <c r="I98" s="115">
        <f t="shared" si="35"/>
        <v>0</v>
      </c>
      <c r="J98" s="115">
        <f t="shared" si="35"/>
        <v>0</v>
      </c>
      <c r="K98" s="115">
        <f t="shared" si="35"/>
        <v>0</v>
      </c>
      <c r="L98" s="115">
        <f t="shared" si="35"/>
        <v>0</v>
      </c>
      <c r="M98" s="115">
        <f t="shared" si="35"/>
        <v>0</v>
      </c>
      <c r="N98" s="115">
        <f t="shared" si="35"/>
        <v>0</v>
      </c>
      <c r="O98" s="121">
        <f t="shared" si="35"/>
        <v>0</v>
      </c>
      <c r="P98" s="124"/>
      <c r="Q98" s="94"/>
    </row>
    <row r="99" spans="2:31" ht="18.75" customHeight="1" x14ac:dyDescent="0.15">
      <c r="B99" s="102" t="s">
        <v>23</v>
      </c>
      <c r="C99" s="33" t="s">
        <v>17</v>
      </c>
      <c r="D99" s="116">
        <f>D92*$P$99</f>
        <v>0</v>
      </c>
      <c r="E99" s="118">
        <f t="shared" ref="E99:O99" si="36">E92*$P$99</f>
        <v>0</v>
      </c>
      <c r="F99" s="118">
        <f t="shared" si="36"/>
        <v>0</v>
      </c>
      <c r="G99" s="118">
        <f t="shared" si="36"/>
        <v>0</v>
      </c>
      <c r="H99" s="118">
        <f t="shared" si="36"/>
        <v>0</v>
      </c>
      <c r="I99" s="118">
        <f t="shared" si="36"/>
        <v>0</v>
      </c>
      <c r="J99" s="118">
        <f t="shared" si="36"/>
        <v>0</v>
      </c>
      <c r="K99" s="118">
        <f t="shared" si="36"/>
        <v>0</v>
      </c>
      <c r="L99" s="118">
        <f t="shared" si="36"/>
        <v>0</v>
      </c>
      <c r="M99" s="118">
        <f t="shared" si="36"/>
        <v>0</v>
      </c>
      <c r="N99" s="118">
        <f t="shared" si="36"/>
        <v>0</v>
      </c>
      <c r="O99" s="119">
        <f t="shared" si="36"/>
        <v>0</v>
      </c>
      <c r="P99" s="125"/>
      <c r="Q99" s="95"/>
    </row>
    <row r="100" spans="2:31" ht="18.75" customHeight="1" x14ac:dyDescent="0.15">
      <c r="B100" s="102" t="s">
        <v>33</v>
      </c>
      <c r="C100" s="33" t="s">
        <v>18</v>
      </c>
      <c r="D100" s="216"/>
      <c r="E100" s="218"/>
      <c r="F100" s="218"/>
      <c r="G100" s="218"/>
      <c r="H100" s="218"/>
      <c r="I100" s="218"/>
      <c r="J100" s="218"/>
      <c r="K100" s="218"/>
      <c r="L100" s="218"/>
      <c r="M100" s="118">
        <f t="shared" ref="M100:O100" si="37">M93*$P$100</f>
        <v>0</v>
      </c>
      <c r="N100" s="118">
        <f>N93*$P$100</f>
        <v>0</v>
      </c>
      <c r="O100" s="118">
        <f t="shared" si="37"/>
        <v>0</v>
      </c>
      <c r="P100" s="125"/>
      <c r="Q100" s="95"/>
    </row>
    <row r="101" spans="2:31" ht="18.75" customHeight="1" x14ac:dyDescent="0.15">
      <c r="B101" s="102" t="s">
        <v>34</v>
      </c>
      <c r="C101" s="33" t="s">
        <v>35</v>
      </c>
      <c r="D101" s="116">
        <f>D93*$P$101</f>
        <v>0</v>
      </c>
      <c r="E101" s="117">
        <f t="shared" ref="E101:L101" si="38">E93*$P$101</f>
        <v>0</v>
      </c>
      <c r="F101" s="118">
        <f t="shared" si="38"/>
        <v>0</v>
      </c>
      <c r="G101" s="118">
        <f t="shared" si="38"/>
        <v>0</v>
      </c>
      <c r="H101" s="118">
        <f t="shared" si="38"/>
        <v>0</v>
      </c>
      <c r="I101" s="118">
        <f t="shared" si="38"/>
        <v>0</v>
      </c>
      <c r="J101" s="118">
        <f t="shared" si="38"/>
        <v>0</v>
      </c>
      <c r="K101" s="118">
        <f t="shared" si="38"/>
        <v>0</v>
      </c>
      <c r="L101" s="118">
        <f t="shared" si="38"/>
        <v>0</v>
      </c>
      <c r="M101" s="218"/>
      <c r="N101" s="218"/>
      <c r="O101" s="219"/>
      <c r="P101" s="125"/>
      <c r="Q101" s="95"/>
    </row>
    <row r="102" spans="2:31" ht="18.75" customHeight="1" x14ac:dyDescent="0.15">
      <c r="B102" s="102" t="s">
        <v>24</v>
      </c>
      <c r="C102" s="33" t="s">
        <v>36</v>
      </c>
      <c r="D102" s="116">
        <f>D94*$P$102</f>
        <v>0</v>
      </c>
      <c r="E102" s="118">
        <f t="shared" ref="E102:O102" si="39">E94*$P$102</f>
        <v>0</v>
      </c>
      <c r="F102" s="118">
        <f t="shared" si="39"/>
        <v>0</v>
      </c>
      <c r="G102" s="118">
        <f t="shared" si="39"/>
        <v>0</v>
      </c>
      <c r="H102" s="118">
        <f t="shared" si="39"/>
        <v>0</v>
      </c>
      <c r="I102" s="118">
        <f t="shared" si="39"/>
        <v>0</v>
      </c>
      <c r="J102" s="118">
        <f t="shared" si="39"/>
        <v>0</v>
      </c>
      <c r="K102" s="118">
        <f t="shared" si="39"/>
        <v>0</v>
      </c>
      <c r="L102" s="118">
        <f t="shared" si="39"/>
        <v>0</v>
      </c>
      <c r="M102" s="118">
        <f t="shared" si="39"/>
        <v>0</v>
      </c>
      <c r="N102" s="118">
        <f t="shared" si="39"/>
        <v>0</v>
      </c>
      <c r="O102" s="119">
        <f t="shared" si="39"/>
        <v>0</v>
      </c>
      <c r="P102" s="164"/>
      <c r="Q102" s="95"/>
      <c r="R102" s="221"/>
      <c r="S102" s="222"/>
      <c r="T102" s="223"/>
      <c r="U102" s="223"/>
      <c r="V102" s="224"/>
    </row>
    <row r="103" spans="2:31" ht="18.75" customHeight="1" thickBot="1" x14ac:dyDescent="0.2">
      <c r="B103" s="168" t="s">
        <v>71</v>
      </c>
      <c r="C103" s="169" t="s">
        <v>72</v>
      </c>
      <c r="D103" s="170">
        <f>D88*$P103</f>
        <v>0</v>
      </c>
      <c r="E103" s="171">
        <f t="shared" ref="E103:O103" si="40">E88*$P103</f>
        <v>0</v>
      </c>
      <c r="F103" s="172">
        <f t="shared" si="40"/>
        <v>0</v>
      </c>
      <c r="G103" s="172">
        <f t="shared" si="40"/>
        <v>0</v>
      </c>
      <c r="H103" s="172">
        <f t="shared" si="40"/>
        <v>0</v>
      </c>
      <c r="I103" s="172">
        <f t="shared" si="40"/>
        <v>0</v>
      </c>
      <c r="J103" s="172">
        <f t="shared" si="40"/>
        <v>0</v>
      </c>
      <c r="K103" s="172">
        <f t="shared" si="40"/>
        <v>0</v>
      </c>
      <c r="L103" s="172">
        <f t="shared" si="40"/>
        <v>0</v>
      </c>
      <c r="M103" s="172">
        <f t="shared" si="40"/>
        <v>0</v>
      </c>
      <c r="N103" s="172">
        <f t="shared" si="40"/>
        <v>0</v>
      </c>
      <c r="O103" s="173">
        <f t="shared" si="40"/>
        <v>0</v>
      </c>
      <c r="P103" s="215"/>
      <c r="Q103" s="92"/>
      <c r="R103" s="221"/>
      <c r="S103" s="222"/>
      <c r="T103" s="223"/>
      <c r="U103" s="223"/>
      <c r="V103" s="224"/>
      <c r="W103" s="15"/>
      <c r="X103" s="15"/>
      <c r="Y103" s="15"/>
      <c r="Z103" s="15"/>
      <c r="AA103" s="15"/>
      <c r="AB103" s="15"/>
      <c r="AC103" s="15"/>
      <c r="AD103" s="15"/>
      <c r="AE103" s="15"/>
    </row>
    <row r="104" spans="2:31" ht="18.75" customHeight="1" thickBot="1" x14ac:dyDescent="0.2">
      <c r="B104" s="160" t="s">
        <v>25</v>
      </c>
      <c r="C104" s="161" t="s">
        <v>73</v>
      </c>
      <c r="D104" s="165">
        <f>INT(SUM(D98:D102)-D103)</f>
        <v>0</v>
      </c>
      <c r="E104" s="165">
        <f>INT(SUM(E98:E102)-E103)</f>
        <v>0</v>
      </c>
      <c r="F104" s="166">
        <f t="shared" ref="F104" si="41">INT(SUM(F98:F102)-F103)</f>
        <v>0</v>
      </c>
      <c r="G104" s="166">
        <f t="shared" ref="G104" si="42">INT(SUM(G98:G102)-G103)</f>
        <v>0</v>
      </c>
      <c r="H104" s="166">
        <f t="shared" ref="H104" si="43">INT(SUM(H98:H102)-H103)</f>
        <v>0</v>
      </c>
      <c r="I104" s="166">
        <f t="shared" ref="I104" si="44">INT(SUM(I98:I102)-I103)</f>
        <v>0</v>
      </c>
      <c r="J104" s="166">
        <f t="shared" ref="J104" si="45">INT(SUM(J98:J102)-J103)</f>
        <v>0</v>
      </c>
      <c r="K104" s="166">
        <f t="shared" ref="K104" si="46">INT(SUM(K98:K102)-K103)</f>
        <v>0</v>
      </c>
      <c r="L104" s="166">
        <f>INT(SUM(L98:L102)-L103)</f>
        <v>0</v>
      </c>
      <c r="M104" s="166">
        <f t="shared" ref="M104" si="47">INT(SUM(M98:M102)-M103)</f>
        <v>0</v>
      </c>
      <c r="N104" s="166">
        <f>INT(SUM(N98:N102)-N103)</f>
        <v>0</v>
      </c>
      <c r="O104" s="166">
        <f>INT(SUM(O98:O102)-O103)</f>
        <v>0</v>
      </c>
      <c r="P104" s="109">
        <f>SUM(D104:O104)</f>
        <v>0</v>
      </c>
      <c r="Q104" s="93"/>
      <c r="R104" s="252"/>
      <c r="S104" s="252"/>
      <c r="T104" s="252"/>
      <c r="U104" s="252"/>
      <c r="V104" s="252"/>
      <c r="W104" s="15"/>
      <c r="X104" s="15"/>
      <c r="Y104" s="15"/>
      <c r="Z104" s="15"/>
      <c r="AA104" s="15"/>
      <c r="AB104" s="15"/>
      <c r="AC104" s="15"/>
      <c r="AD104" s="15"/>
      <c r="AE104" s="15"/>
    </row>
    <row r="105" spans="2:31" s="19" customFormat="1" ht="17.25" customHeight="1" x14ac:dyDescent="0.15">
      <c r="B105" s="23"/>
      <c r="C105" s="108" t="s">
        <v>31</v>
      </c>
      <c r="D105" s="23"/>
      <c r="E105" s="23"/>
      <c r="F105" s="23"/>
      <c r="G105" s="23"/>
      <c r="H105" s="23"/>
      <c r="I105" s="23"/>
      <c r="J105" s="23"/>
      <c r="K105" s="23"/>
      <c r="L105" s="23"/>
      <c r="M105" s="23"/>
      <c r="N105" s="23"/>
      <c r="O105" s="40"/>
      <c r="P105" s="110"/>
      <c r="Q105" s="67"/>
      <c r="R105" s="175"/>
      <c r="S105" s="176"/>
      <c r="T105" s="177"/>
      <c r="U105" s="178"/>
      <c r="V105" s="178"/>
    </row>
    <row r="106" spans="2:31" ht="18" customHeight="1" x14ac:dyDescent="0.15">
      <c r="B106" s="42" t="str">
        <f>$B$4</f>
        <v>仙台市水道局　湯元送水ポンプ場外７施設 電力需給</v>
      </c>
      <c r="D106" s="43"/>
      <c r="E106" s="43"/>
      <c r="H106" s="257">
        <f>$H$4</f>
        <v>46296</v>
      </c>
      <c r="I106" s="257"/>
      <c r="J106" s="44" t="s">
        <v>0</v>
      </c>
      <c r="K106" s="258">
        <f>$K$4</f>
        <v>46660</v>
      </c>
      <c r="L106" s="258"/>
      <c r="M106" s="45"/>
      <c r="N106" s="45"/>
      <c r="P106" s="79" t="s">
        <v>84</v>
      </c>
      <c r="Q106" s="84"/>
      <c r="R106" s="221"/>
      <c r="S106" s="222"/>
      <c r="T106" s="222"/>
      <c r="U106" s="222"/>
      <c r="V106" s="222"/>
    </row>
    <row r="107" spans="2:31" s="19" customFormat="1" ht="12" customHeight="1" x14ac:dyDescent="0.15">
      <c r="B107" s="259" t="s">
        <v>59</v>
      </c>
      <c r="C107" s="259"/>
      <c r="D107" s="259"/>
      <c r="E107" s="259"/>
      <c r="F107" s="259"/>
      <c r="G107" s="259"/>
      <c r="H107" s="259"/>
      <c r="I107" s="259"/>
      <c r="J107" s="259"/>
      <c r="K107" s="259"/>
      <c r="L107" s="259"/>
      <c r="M107" s="259"/>
      <c r="N107" s="259"/>
      <c r="O107" s="259"/>
      <c r="P107" s="259"/>
      <c r="Q107" s="130"/>
      <c r="R107" s="18"/>
    </row>
    <row r="108" spans="2:31" s="19" customFormat="1" ht="12" customHeight="1" x14ac:dyDescent="0.15">
      <c r="B108" s="259"/>
      <c r="C108" s="259"/>
      <c r="D108" s="259"/>
      <c r="E108" s="259"/>
      <c r="F108" s="259"/>
      <c r="G108" s="259"/>
      <c r="H108" s="259"/>
      <c r="I108" s="259"/>
      <c r="J108" s="259"/>
      <c r="K108" s="259"/>
      <c r="L108" s="259"/>
      <c r="M108" s="259"/>
      <c r="N108" s="259"/>
      <c r="O108" s="259"/>
      <c r="P108" s="259"/>
      <c r="Q108" s="130"/>
      <c r="R108" s="18"/>
    </row>
    <row r="109" spans="2:31" s="19" customFormat="1" ht="18.75" customHeight="1" thickBot="1" x14ac:dyDescent="0.2">
      <c r="B109" s="131">
        <v>5</v>
      </c>
      <c r="C109" s="107"/>
      <c r="D109" s="23"/>
      <c r="E109" s="23"/>
      <c r="F109" s="23"/>
      <c r="G109" s="23"/>
      <c r="H109" s="23"/>
      <c r="I109" s="23"/>
      <c r="J109" s="23"/>
      <c r="K109" s="23"/>
      <c r="L109" s="23"/>
      <c r="M109" s="23"/>
      <c r="N109" s="23"/>
      <c r="O109" s="40"/>
      <c r="P109" s="67"/>
      <c r="Q109" s="67"/>
      <c r="R109" s="18"/>
    </row>
    <row r="110" spans="2:31" s="19" customFormat="1" ht="21" customHeight="1" x14ac:dyDescent="0.15">
      <c r="B110" s="262" t="s">
        <v>95</v>
      </c>
      <c r="C110" s="63" t="s">
        <v>96</v>
      </c>
      <c r="D110" s="48"/>
      <c r="E110" s="48"/>
      <c r="F110" s="48"/>
      <c r="G110" s="52"/>
      <c r="H110" s="53" t="s">
        <v>38</v>
      </c>
      <c r="I110" s="264">
        <v>103</v>
      </c>
      <c r="J110" s="264"/>
      <c r="K110" s="265" t="s">
        <v>40</v>
      </c>
      <c r="L110" s="265"/>
      <c r="M110" s="54" t="s">
        <v>121</v>
      </c>
      <c r="N110" s="48"/>
      <c r="O110" s="207" t="s">
        <v>77</v>
      </c>
      <c r="P110" s="206" t="s">
        <v>78</v>
      </c>
      <c r="Q110" s="82"/>
      <c r="R110" s="18"/>
    </row>
    <row r="111" spans="2:31" s="19" customFormat="1" ht="27.75" customHeight="1" thickBot="1" x14ac:dyDescent="0.2">
      <c r="B111" s="263"/>
      <c r="C111" s="57"/>
      <c r="D111" s="66"/>
      <c r="E111" s="49"/>
      <c r="F111" s="49"/>
      <c r="G111" s="55"/>
      <c r="H111" s="50" t="s">
        <v>37</v>
      </c>
      <c r="I111" s="266" t="s">
        <v>115</v>
      </c>
      <c r="J111" s="266"/>
      <c r="K111" s="267" t="s">
        <v>39</v>
      </c>
      <c r="L111" s="267"/>
      <c r="M111" s="138" t="s">
        <v>117</v>
      </c>
      <c r="N111" s="49"/>
      <c r="O111" s="49"/>
      <c r="P111" s="51"/>
      <c r="Q111" s="47"/>
      <c r="R111" s="225"/>
      <c r="S111" s="87"/>
      <c r="T111" s="87"/>
      <c r="U111" s="87"/>
      <c r="V111" s="226"/>
    </row>
    <row r="112" spans="2:31" ht="18.75" customHeight="1" x14ac:dyDescent="0.15">
      <c r="B112" s="260" t="s">
        <v>1</v>
      </c>
      <c r="C112" s="260" t="s">
        <v>2</v>
      </c>
      <c r="D112" s="249" t="s">
        <v>124</v>
      </c>
      <c r="E112" s="250"/>
      <c r="F112" s="250"/>
      <c r="G112" s="249" t="s">
        <v>125</v>
      </c>
      <c r="H112" s="250"/>
      <c r="I112" s="250"/>
      <c r="J112" s="250"/>
      <c r="K112" s="250"/>
      <c r="L112" s="250"/>
      <c r="M112" s="250"/>
      <c r="N112" s="250"/>
      <c r="O112" s="251"/>
      <c r="P112" s="260" t="s">
        <v>14</v>
      </c>
      <c r="Q112" s="85"/>
      <c r="R112" s="252"/>
      <c r="S112" s="252"/>
      <c r="T112" s="252"/>
      <c r="U112" s="252"/>
      <c r="V112" s="252"/>
    </row>
    <row r="113" spans="2:22" ht="18.75" customHeight="1" thickBot="1" x14ac:dyDescent="0.2">
      <c r="B113" s="261"/>
      <c r="C113" s="261"/>
      <c r="D113" s="30" t="s">
        <v>103</v>
      </c>
      <c r="E113" s="30" t="s">
        <v>104</v>
      </c>
      <c r="F113" s="194" t="s">
        <v>105</v>
      </c>
      <c r="G113" s="200" t="s">
        <v>106</v>
      </c>
      <c r="H113" s="30" t="s">
        <v>107</v>
      </c>
      <c r="I113" s="211" t="s">
        <v>108</v>
      </c>
      <c r="J113" s="30" t="s">
        <v>109</v>
      </c>
      <c r="K113" s="30" t="s">
        <v>110</v>
      </c>
      <c r="L113" s="30" t="s">
        <v>111</v>
      </c>
      <c r="M113" s="32" t="s">
        <v>112</v>
      </c>
      <c r="N113" s="32" t="s">
        <v>113</v>
      </c>
      <c r="O113" s="201" t="s">
        <v>114</v>
      </c>
      <c r="P113" s="248"/>
      <c r="Q113" s="27"/>
      <c r="R113" s="227"/>
      <c r="S113" s="228"/>
      <c r="T113" s="229"/>
      <c r="U113" s="228"/>
      <c r="V113" s="230"/>
    </row>
    <row r="114" spans="2:22" ht="18.75" customHeight="1" x14ac:dyDescent="0.15">
      <c r="B114" s="99" t="s">
        <v>26</v>
      </c>
      <c r="C114" s="28" t="s">
        <v>4</v>
      </c>
      <c r="D114" s="6">
        <v>19559</v>
      </c>
      <c r="E114" s="6">
        <v>19154</v>
      </c>
      <c r="F114" s="195">
        <v>20406</v>
      </c>
      <c r="G114" s="134">
        <v>20599</v>
      </c>
      <c r="H114" s="6">
        <v>18894</v>
      </c>
      <c r="I114" s="6">
        <v>20469</v>
      </c>
      <c r="J114" s="6">
        <v>19489</v>
      </c>
      <c r="K114" s="6">
        <v>20183</v>
      </c>
      <c r="L114" s="6">
        <v>19906</v>
      </c>
      <c r="M114" s="6">
        <v>20796</v>
      </c>
      <c r="N114" s="6">
        <v>20508</v>
      </c>
      <c r="O114" s="202">
        <v>19613</v>
      </c>
      <c r="P114" s="31" t="s">
        <v>142</v>
      </c>
      <c r="Q114" s="86"/>
      <c r="R114" s="231"/>
      <c r="S114" s="228"/>
      <c r="T114" s="227"/>
      <c r="U114" s="127"/>
      <c r="V114" s="232"/>
    </row>
    <row r="115" spans="2:22" ht="18.75" customHeight="1" x14ac:dyDescent="0.15">
      <c r="B115" s="100" t="s">
        <v>53</v>
      </c>
      <c r="C115" s="29" t="s">
        <v>5</v>
      </c>
      <c r="D115" s="9">
        <v>103</v>
      </c>
      <c r="E115" s="9">
        <v>103</v>
      </c>
      <c r="F115" s="203">
        <v>103</v>
      </c>
      <c r="G115" s="210">
        <v>103</v>
      </c>
      <c r="H115" s="9">
        <v>103</v>
      </c>
      <c r="I115" s="9">
        <v>103</v>
      </c>
      <c r="J115" s="9">
        <v>103</v>
      </c>
      <c r="K115" s="9">
        <v>103</v>
      </c>
      <c r="L115" s="9">
        <v>103</v>
      </c>
      <c r="M115" s="9">
        <v>103</v>
      </c>
      <c r="N115" s="9">
        <v>103</v>
      </c>
      <c r="O115" s="214">
        <v>103</v>
      </c>
      <c r="P115" s="56"/>
      <c r="Q115" s="86"/>
      <c r="R115" s="223"/>
      <c r="S115" s="228"/>
      <c r="T115" s="227"/>
      <c r="U115" s="127"/>
      <c r="V115" s="232"/>
    </row>
    <row r="116" spans="2:22" ht="18.75" customHeight="1" x14ac:dyDescent="0.15">
      <c r="B116" s="101" t="s">
        <v>57</v>
      </c>
      <c r="C116" s="75"/>
      <c r="D116" s="132">
        <v>103</v>
      </c>
      <c r="E116" s="73">
        <v>103</v>
      </c>
      <c r="F116" s="196">
        <v>103</v>
      </c>
      <c r="G116" s="132">
        <v>100</v>
      </c>
      <c r="H116" s="73">
        <v>100</v>
      </c>
      <c r="I116" s="73">
        <v>100</v>
      </c>
      <c r="J116" s="73">
        <v>100</v>
      </c>
      <c r="K116" s="73">
        <v>100</v>
      </c>
      <c r="L116" s="73">
        <v>100</v>
      </c>
      <c r="M116" s="73">
        <v>100</v>
      </c>
      <c r="N116" s="73">
        <v>100</v>
      </c>
      <c r="O116" s="133">
        <v>100</v>
      </c>
      <c r="P116" s="56" t="s">
        <v>143</v>
      </c>
      <c r="Q116" s="86"/>
      <c r="R116" s="231"/>
      <c r="S116" s="228"/>
      <c r="T116" s="227"/>
      <c r="U116" s="127"/>
      <c r="V116" s="232"/>
    </row>
    <row r="117" spans="2:22" ht="18.75" customHeight="1" x14ac:dyDescent="0.15">
      <c r="B117" s="102" t="s">
        <v>55</v>
      </c>
      <c r="C117" s="60" t="s">
        <v>6</v>
      </c>
      <c r="D117" s="132">
        <v>100</v>
      </c>
      <c r="E117" s="73">
        <v>100</v>
      </c>
      <c r="F117" s="196">
        <v>100</v>
      </c>
      <c r="G117" s="132">
        <v>100</v>
      </c>
      <c r="H117" s="73">
        <v>100</v>
      </c>
      <c r="I117" s="73">
        <v>100</v>
      </c>
      <c r="J117" s="73">
        <v>100</v>
      </c>
      <c r="K117" s="73">
        <v>100</v>
      </c>
      <c r="L117" s="73">
        <v>100</v>
      </c>
      <c r="M117" s="73">
        <v>100</v>
      </c>
      <c r="N117" s="73">
        <v>100</v>
      </c>
      <c r="O117" s="133">
        <v>100</v>
      </c>
      <c r="P117" s="74"/>
      <c r="Q117" s="88"/>
      <c r="R117" s="221"/>
      <c r="S117" s="222"/>
      <c r="T117" s="227"/>
      <c r="U117" s="127"/>
      <c r="V117" s="232"/>
    </row>
    <row r="118" spans="2:22" ht="18.75" customHeight="1" thickBot="1" x14ac:dyDescent="0.2">
      <c r="B118" s="103" t="s">
        <v>56</v>
      </c>
      <c r="C118" s="76"/>
      <c r="D118" s="132">
        <v>100</v>
      </c>
      <c r="E118" s="73">
        <v>100</v>
      </c>
      <c r="F118" s="196">
        <v>100</v>
      </c>
      <c r="G118" s="132">
        <v>100</v>
      </c>
      <c r="H118" s="73">
        <v>100</v>
      </c>
      <c r="I118" s="73">
        <v>100</v>
      </c>
      <c r="J118" s="73">
        <v>100</v>
      </c>
      <c r="K118" s="73">
        <v>100</v>
      </c>
      <c r="L118" s="73">
        <v>100</v>
      </c>
      <c r="M118" s="73">
        <v>100</v>
      </c>
      <c r="N118" s="73">
        <v>100</v>
      </c>
      <c r="O118" s="133">
        <v>100</v>
      </c>
      <c r="P118" s="72" t="s">
        <v>144</v>
      </c>
      <c r="Q118" s="88"/>
      <c r="R118" s="8"/>
      <c r="S118" s="43"/>
      <c r="V118" s="123"/>
    </row>
    <row r="119" spans="2:22" ht="18.75" customHeight="1" x14ac:dyDescent="0.15">
      <c r="B119" s="99" t="s">
        <v>19</v>
      </c>
      <c r="C119" s="28" t="s">
        <v>7</v>
      </c>
      <c r="D119" s="134">
        <v>0</v>
      </c>
      <c r="E119" s="6">
        <v>0</v>
      </c>
      <c r="F119" s="197">
        <v>0</v>
      </c>
      <c r="G119" s="134">
        <v>0</v>
      </c>
      <c r="H119" s="7">
        <v>0</v>
      </c>
      <c r="I119" s="7">
        <v>0</v>
      </c>
      <c r="J119" s="7">
        <v>0</v>
      </c>
      <c r="K119" s="7">
        <v>0</v>
      </c>
      <c r="L119" s="7">
        <v>0</v>
      </c>
      <c r="M119" s="7">
        <v>1129</v>
      </c>
      <c r="N119" s="7">
        <v>1412</v>
      </c>
      <c r="O119" s="135">
        <v>1250</v>
      </c>
      <c r="P119" s="253"/>
      <c r="Q119" s="89"/>
    </row>
    <row r="120" spans="2:22" ht="18.75" customHeight="1" x14ac:dyDescent="0.15">
      <c r="B120" s="100" t="s">
        <v>20</v>
      </c>
      <c r="C120" s="29" t="s">
        <v>15</v>
      </c>
      <c r="D120" s="34">
        <v>11238</v>
      </c>
      <c r="E120" s="12">
        <v>10025</v>
      </c>
      <c r="F120" s="208">
        <v>10345</v>
      </c>
      <c r="G120" s="34">
        <v>9571</v>
      </c>
      <c r="H120" s="11">
        <v>9693</v>
      </c>
      <c r="I120" s="11">
        <v>10850</v>
      </c>
      <c r="J120" s="11">
        <v>10082</v>
      </c>
      <c r="K120" s="13">
        <v>9164</v>
      </c>
      <c r="L120" s="13">
        <v>10811</v>
      </c>
      <c r="M120" s="13">
        <v>10567</v>
      </c>
      <c r="N120" s="13">
        <v>9215</v>
      </c>
      <c r="O120" s="35">
        <v>8983</v>
      </c>
      <c r="P120" s="254"/>
      <c r="Q120" s="89"/>
    </row>
    <row r="121" spans="2:22" ht="18.75" customHeight="1" x14ac:dyDescent="0.15">
      <c r="B121" s="102" t="s">
        <v>21</v>
      </c>
      <c r="C121" s="60" t="s">
        <v>16</v>
      </c>
      <c r="D121" s="36">
        <v>8321</v>
      </c>
      <c r="E121" s="59">
        <v>9129</v>
      </c>
      <c r="F121" s="198">
        <v>10061</v>
      </c>
      <c r="G121" s="36">
        <v>11028</v>
      </c>
      <c r="H121" s="11">
        <v>9201</v>
      </c>
      <c r="I121" s="11">
        <v>9619</v>
      </c>
      <c r="J121" s="11">
        <v>9407</v>
      </c>
      <c r="K121" s="11">
        <v>11019</v>
      </c>
      <c r="L121" s="11">
        <v>9095</v>
      </c>
      <c r="M121" s="11">
        <v>9100</v>
      </c>
      <c r="N121" s="11">
        <v>9881</v>
      </c>
      <c r="O121" s="37">
        <v>9380</v>
      </c>
      <c r="P121" s="254"/>
      <c r="Q121" s="89"/>
    </row>
    <row r="122" spans="2:22" ht="18.75" customHeight="1" x14ac:dyDescent="0.15">
      <c r="B122" s="105" t="s">
        <v>41</v>
      </c>
      <c r="C122" s="78"/>
      <c r="D122" s="36">
        <v>97</v>
      </c>
      <c r="E122" s="59">
        <v>97</v>
      </c>
      <c r="F122" s="198">
        <v>98</v>
      </c>
      <c r="G122" s="36">
        <v>100</v>
      </c>
      <c r="H122" s="11">
        <v>100</v>
      </c>
      <c r="I122" s="11">
        <v>97</v>
      </c>
      <c r="J122" s="11">
        <v>97</v>
      </c>
      <c r="K122" s="11">
        <v>96</v>
      </c>
      <c r="L122" s="11">
        <v>97</v>
      </c>
      <c r="M122" s="11">
        <v>98</v>
      </c>
      <c r="N122" s="11">
        <v>98</v>
      </c>
      <c r="O122" s="37">
        <v>97</v>
      </c>
      <c r="P122" s="254"/>
      <c r="Q122" s="89"/>
    </row>
    <row r="123" spans="2:22" ht="18.75" customHeight="1" thickBot="1" x14ac:dyDescent="0.2">
      <c r="B123" s="103" t="s">
        <v>42</v>
      </c>
      <c r="C123" s="76"/>
      <c r="D123" s="65">
        <v>28</v>
      </c>
      <c r="E123" s="64">
        <v>27.4</v>
      </c>
      <c r="F123" s="199">
        <v>28</v>
      </c>
      <c r="G123" s="65">
        <v>27.7</v>
      </c>
      <c r="H123" s="62">
        <v>28.1</v>
      </c>
      <c r="I123" s="62">
        <v>28.4</v>
      </c>
      <c r="J123" s="64">
        <v>27.9</v>
      </c>
      <c r="K123" s="62">
        <v>28.3</v>
      </c>
      <c r="L123" s="62">
        <v>28.5</v>
      </c>
      <c r="M123" s="62">
        <v>28.5</v>
      </c>
      <c r="N123" s="62">
        <v>28.1</v>
      </c>
      <c r="O123" s="61">
        <v>28.1</v>
      </c>
      <c r="P123" s="72" t="s">
        <v>145</v>
      </c>
      <c r="Q123" s="88"/>
    </row>
    <row r="124" spans="2:22" ht="18.75" customHeight="1" thickBot="1" x14ac:dyDescent="0.2">
      <c r="B124" s="255" t="s">
        <v>8</v>
      </c>
      <c r="C124" s="236"/>
      <c r="D124" s="255" t="s">
        <v>9</v>
      </c>
      <c r="E124" s="256"/>
      <c r="F124" s="256"/>
      <c r="G124" s="256"/>
      <c r="H124" s="256"/>
      <c r="I124" s="256"/>
      <c r="J124" s="256"/>
      <c r="K124" s="256"/>
      <c r="L124" s="256"/>
      <c r="M124" s="256"/>
      <c r="N124" s="256"/>
      <c r="O124" s="236"/>
      <c r="P124" s="58" t="s">
        <v>30</v>
      </c>
      <c r="Q124" s="90"/>
    </row>
    <row r="125" spans="2:22" ht="18.75" customHeight="1" x14ac:dyDescent="0.15">
      <c r="B125" s="99" t="s">
        <v>22</v>
      </c>
      <c r="C125" s="106" t="s">
        <v>32</v>
      </c>
      <c r="D125" s="120">
        <f>ROUNDDOWN(D115*$P$125*(1.85-D117/100),2)</f>
        <v>0</v>
      </c>
      <c r="E125" s="115">
        <f t="shared" ref="E125:O125" si="48">ROUNDDOWN(E115*$P$125*(1.85-E117/100),2)</f>
        <v>0</v>
      </c>
      <c r="F125" s="115">
        <f t="shared" si="48"/>
        <v>0</v>
      </c>
      <c r="G125" s="115">
        <f t="shared" si="48"/>
        <v>0</v>
      </c>
      <c r="H125" s="115">
        <f t="shared" si="48"/>
        <v>0</v>
      </c>
      <c r="I125" s="115">
        <f t="shared" si="48"/>
        <v>0</v>
      </c>
      <c r="J125" s="115">
        <f t="shared" si="48"/>
        <v>0</v>
      </c>
      <c r="K125" s="115">
        <f t="shared" si="48"/>
        <v>0</v>
      </c>
      <c r="L125" s="115">
        <f t="shared" si="48"/>
        <v>0</v>
      </c>
      <c r="M125" s="115">
        <f t="shared" si="48"/>
        <v>0</v>
      </c>
      <c r="N125" s="115">
        <f t="shared" si="48"/>
        <v>0</v>
      </c>
      <c r="O125" s="121">
        <f t="shared" si="48"/>
        <v>0</v>
      </c>
      <c r="P125" s="124"/>
      <c r="Q125" s="94"/>
    </row>
    <row r="126" spans="2:22" ht="18.75" customHeight="1" x14ac:dyDescent="0.15">
      <c r="B126" s="102" t="s">
        <v>23</v>
      </c>
      <c r="C126" s="33" t="s">
        <v>17</v>
      </c>
      <c r="D126" s="116">
        <f>D119*$P$126</f>
        <v>0</v>
      </c>
      <c r="E126" s="118">
        <f t="shared" ref="E126:O126" si="49">E119*$P$126</f>
        <v>0</v>
      </c>
      <c r="F126" s="118">
        <f t="shared" si="49"/>
        <v>0</v>
      </c>
      <c r="G126" s="118">
        <f t="shared" si="49"/>
        <v>0</v>
      </c>
      <c r="H126" s="118">
        <f t="shared" si="49"/>
        <v>0</v>
      </c>
      <c r="I126" s="118">
        <f t="shared" si="49"/>
        <v>0</v>
      </c>
      <c r="J126" s="118">
        <f t="shared" si="49"/>
        <v>0</v>
      </c>
      <c r="K126" s="118">
        <f t="shared" si="49"/>
        <v>0</v>
      </c>
      <c r="L126" s="118">
        <f t="shared" si="49"/>
        <v>0</v>
      </c>
      <c r="M126" s="118">
        <f t="shared" si="49"/>
        <v>0</v>
      </c>
      <c r="N126" s="118">
        <f t="shared" si="49"/>
        <v>0</v>
      </c>
      <c r="O126" s="119">
        <f t="shared" si="49"/>
        <v>0</v>
      </c>
      <c r="P126" s="125"/>
      <c r="Q126" s="95"/>
    </row>
    <row r="127" spans="2:22" ht="18.75" customHeight="1" x14ac:dyDescent="0.15">
      <c r="B127" s="102" t="s">
        <v>33</v>
      </c>
      <c r="C127" s="33" t="s">
        <v>18</v>
      </c>
      <c r="D127" s="216"/>
      <c r="E127" s="218"/>
      <c r="F127" s="218"/>
      <c r="G127" s="218"/>
      <c r="H127" s="218"/>
      <c r="I127" s="218"/>
      <c r="J127" s="218"/>
      <c r="K127" s="218"/>
      <c r="L127" s="218"/>
      <c r="M127" s="118">
        <f t="shared" ref="M127:O127" si="50">M120*$P$127</f>
        <v>0</v>
      </c>
      <c r="N127" s="118">
        <f t="shared" si="50"/>
        <v>0</v>
      </c>
      <c r="O127" s="118">
        <f t="shared" si="50"/>
        <v>0</v>
      </c>
      <c r="P127" s="125"/>
      <c r="Q127" s="95"/>
    </row>
    <row r="128" spans="2:22" ht="18.75" customHeight="1" x14ac:dyDescent="0.15">
      <c r="B128" s="102" t="s">
        <v>34</v>
      </c>
      <c r="C128" s="33" t="s">
        <v>35</v>
      </c>
      <c r="D128" s="116">
        <f>D120*$P$128</f>
        <v>0</v>
      </c>
      <c r="E128" s="117">
        <f t="shared" ref="E128:L128" si="51">E120*$P$128</f>
        <v>0</v>
      </c>
      <c r="F128" s="118">
        <f t="shared" si="51"/>
        <v>0</v>
      </c>
      <c r="G128" s="118">
        <f t="shared" si="51"/>
        <v>0</v>
      </c>
      <c r="H128" s="118">
        <f t="shared" si="51"/>
        <v>0</v>
      </c>
      <c r="I128" s="118">
        <f t="shared" si="51"/>
        <v>0</v>
      </c>
      <c r="J128" s="118">
        <f t="shared" si="51"/>
        <v>0</v>
      </c>
      <c r="K128" s="118">
        <f t="shared" si="51"/>
        <v>0</v>
      </c>
      <c r="L128" s="118">
        <f t="shared" si="51"/>
        <v>0</v>
      </c>
      <c r="M128" s="218"/>
      <c r="N128" s="218"/>
      <c r="O128" s="219"/>
      <c r="P128" s="125"/>
      <c r="Q128" s="95"/>
    </row>
    <row r="129" spans="2:31" ht="18.75" customHeight="1" x14ac:dyDescent="0.15">
      <c r="B129" s="102" t="s">
        <v>24</v>
      </c>
      <c r="C129" s="33" t="s">
        <v>36</v>
      </c>
      <c r="D129" s="116">
        <f>D121*$P$129</f>
        <v>0</v>
      </c>
      <c r="E129" s="118">
        <f t="shared" ref="E129:O129" si="52">E121*$P$129</f>
        <v>0</v>
      </c>
      <c r="F129" s="118">
        <f t="shared" si="52"/>
        <v>0</v>
      </c>
      <c r="G129" s="118">
        <f t="shared" si="52"/>
        <v>0</v>
      </c>
      <c r="H129" s="118">
        <f t="shared" si="52"/>
        <v>0</v>
      </c>
      <c r="I129" s="118">
        <f t="shared" si="52"/>
        <v>0</v>
      </c>
      <c r="J129" s="118">
        <f t="shared" si="52"/>
        <v>0</v>
      </c>
      <c r="K129" s="118">
        <f t="shared" si="52"/>
        <v>0</v>
      </c>
      <c r="L129" s="118">
        <f t="shared" si="52"/>
        <v>0</v>
      </c>
      <c r="M129" s="118">
        <f t="shared" si="52"/>
        <v>0</v>
      </c>
      <c r="N129" s="118">
        <f t="shared" si="52"/>
        <v>0</v>
      </c>
      <c r="O129" s="119">
        <f t="shared" si="52"/>
        <v>0</v>
      </c>
      <c r="P129" s="164"/>
      <c r="Q129" s="95"/>
      <c r="R129" s="221"/>
      <c r="S129" s="222"/>
      <c r="T129" s="223"/>
      <c r="U129" s="223"/>
      <c r="V129" s="224"/>
    </row>
    <row r="130" spans="2:31" ht="18.75" customHeight="1" thickBot="1" x14ac:dyDescent="0.2">
      <c r="B130" s="168" t="s">
        <v>71</v>
      </c>
      <c r="C130" s="169" t="s">
        <v>72</v>
      </c>
      <c r="D130" s="170">
        <f>D115*$P130</f>
        <v>0</v>
      </c>
      <c r="E130" s="171">
        <f t="shared" ref="E130:O130" si="53">E115*$P130</f>
        <v>0</v>
      </c>
      <c r="F130" s="172">
        <f t="shared" si="53"/>
        <v>0</v>
      </c>
      <c r="G130" s="172">
        <f t="shared" si="53"/>
        <v>0</v>
      </c>
      <c r="H130" s="172">
        <f t="shared" si="53"/>
        <v>0</v>
      </c>
      <c r="I130" s="172">
        <f t="shared" si="53"/>
        <v>0</v>
      </c>
      <c r="J130" s="172">
        <f t="shared" si="53"/>
        <v>0</v>
      </c>
      <c r="K130" s="172">
        <f t="shared" si="53"/>
        <v>0</v>
      </c>
      <c r="L130" s="172">
        <f t="shared" si="53"/>
        <v>0</v>
      </c>
      <c r="M130" s="172">
        <f t="shared" si="53"/>
        <v>0</v>
      </c>
      <c r="N130" s="172">
        <f t="shared" si="53"/>
        <v>0</v>
      </c>
      <c r="O130" s="173">
        <f t="shared" si="53"/>
        <v>0</v>
      </c>
      <c r="P130" s="215"/>
      <c r="Q130" s="92"/>
      <c r="R130" s="221"/>
      <c r="S130" s="222"/>
      <c r="T130" s="223"/>
      <c r="U130" s="223"/>
      <c r="V130" s="224"/>
      <c r="W130" s="15"/>
      <c r="X130" s="15"/>
      <c r="Y130" s="15"/>
      <c r="Z130" s="15"/>
      <c r="AA130" s="15"/>
      <c r="AB130" s="15"/>
      <c r="AC130" s="15"/>
      <c r="AD130" s="15"/>
      <c r="AE130" s="15"/>
    </row>
    <row r="131" spans="2:31" ht="18.75" customHeight="1" thickBot="1" x14ac:dyDescent="0.2">
      <c r="B131" s="160" t="s">
        <v>25</v>
      </c>
      <c r="C131" s="161" t="s">
        <v>73</v>
      </c>
      <c r="D131" s="165">
        <f>INT(SUM(D125:D129)-D130)</f>
        <v>0</v>
      </c>
      <c r="E131" s="165">
        <f t="shared" ref="E131" si="54">INT(SUM(E125:E129)-E130)</f>
        <v>0</v>
      </c>
      <c r="F131" s="166">
        <f>INT(SUM(F125:F129)-F130)</f>
        <v>0</v>
      </c>
      <c r="G131" s="166">
        <f>INT(SUM(G125:G129)-G130)</f>
        <v>0</v>
      </c>
      <c r="H131" s="166">
        <f t="shared" ref="H131" si="55">INT(SUM(H125:H129)-H130)</f>
        <v>0</v>
      </c>
      <c r="I131" s="166">
        <f t="shared" ref="I131" si="56">INT(SUM(I125:I129)-I130)</f>
        <v>0</v>
      </c>
      <c r="J131" s="166">
        <f t="shared" ref="J131" si="57">INT(SUM(J125:J129)-J130)</f>
        <v>0</v>
      </c>
      <c r="K131" s="166">
        <f t="shared" ref="K131" si="58">INT(SUM(K125:K129)-K130)</f>
        <v>0</v>
      </c>
      <c r="L131" s="166">
        <f>INT(SUM(L125:L129)-L130)</f>
        <v>0</v>
      </c>
      <c r="M131" s="166">
        <f t="shared" ref="M131" si="59">INT(SUM(M125:M129)-M130)</f>
        <v>0</v>
      </c>
      <c r="N131" s="166">
        <f>INT(SUM(N125:N129)-N130)</f>
        <v>0</v>
      </c>
      <c r="O131" s="166">
        <f>INT(SUM(O125:O129)-O130)</f>
        <v>0</v>
      </c>
      <c r="P131" s="109">
        <f>SUM(D131:O131)</f>
        <v>0</v>
      </c>
      <c r="Q131" s="93"/>
      <c r="R131" s="252"/>
      <c r="S131" s="252"/>
      <c r="T131" s="252"/>
      <c r="U131" s="252"/>
      <c r="V131" s="252"/>
      <c r="W131" s="15"/>
      <c r="X131" s="15"/>
      <c r="Y131" s="15"/>
      <c r="Z131" s="15"/>
      <c r="AA131" s="15"/>
      <c r="AB131" s="15"/>
      <c r="AC131" s="15"/>
      <c r="AD131" s="15"/>
      <c r="AE131" s="15"/>
    </row>
    <row r="132" spans="2:31" s="19" customFormat="1" ht="21" customHeight="1" x14ac:dyDescent="0.15">
      <c r="B132" s="23"/>
      <c r="C132" s="108" t="s">
        <v>31</v>
      </c>
      <c r="D132" s="23"/>
      <c r="E132" s="23"/>
      <c r="F132" s="23"/>
      <c r="G132" s="23"/>
      <c r="H132" s="23"/>
      <c r="I132" s="23"/>
      <c r="J132" s="23"/>
      <c r="K132" s="23"/>
      <c r="L132" s="23"/>
      <c r="M132" s="23"/>
      <c r="N132" s="23"/>
      <c r="O132" s="40"/>
      <c r="P132" s="110"/>
      <c r="Q132" s="67"/>
      <c r="R132" s="175"/>
      <c r="S132" s="176"/>
      <c r="T132" s="177"/>
      <c r="U132" s="178"/>
      <c r="V132" s="178"/>
    </row>
    <row r="133" spans="2:31" ht="18" customHeight="1" x14ac:dyDescent="0.15">
      <c r="B133" s="42" t="str">
        <f>$B$4</f>
        <v>仙台市水道局　湯元送水ポンプ場外７施設 電力需給</v>
      </c>
      <c r="D133" s="43"/>
      <c r="E133" s="43"/>
      <c r="H133" s="257">
        <f>$H$4</f>
        <v>46296</v>
      </c>
      <c r="I133" s="257"/>
      <c r="J133" s="44" t="s">
        <v>0</v>
      </c>
      <c r="K133" s="258">
        <f>$K$4</f>
        <v>46660</v>
      </c>
      <c r="L133" s="258"/>
      <c r="M133" s="45"/>
      <c r="N133" s="45"/>
      <c r="P133" s="79" t="s">
        <v>85</v>
      </c>
      <c r="Q133" s="84"/>
    </row>
    <row r="134" spans="2:31" s="19" customFormat="1" ht="12" customHeight="1" x14ac:dyDescent="0.15">
      <c r="B134" s="259" t="s">
        <v>59</v>
      </c>
      <c r="C134" s="259"/>
      <c r="D134" s="259"/>
      <c r="E134" s="259"/>
      <c r="F134" s="259"/>
      <c r="G134" s="259"/>
      <c r="H134" s="259"/>
      <c r="I134" s="259"/>
      <c r="J134" s="259"/>
      <c r="K134" s="259"/>
      <c r="L134" s="259"/>
      <c r="M134" s="259"/>
      <c r="N134" s="259"/>
      <c r="O134" s="259"/>
      <c r="P134" s="259"/>
      <c r="Q134" s="130"/>
      <c r="R134" s="18"/>
    </row>
    <row r="135" spans="2:31" s="19" customFormat="1" ht="12" customHeight="1" x14ac:dyDescent="0.15">
      <c r="B135" s="259"/>
      <c r="C135" s="259"/>
      <c r="D135" s="259"/>
      <c r="E135" s="259"/>
      <c r="F135" s="259"/>
      <c r="G135" s="259"/>
      <c r="H135" s="259"/>
      <c r="I135" s="259"/>
      <c r="J135" s="259"/>
      <c r="K135" s="259"/>
      <c r="L135" s="259"/>
      <c r="M135" s="259"/>
      <c r="N135" s="259"/>
      <c r="O135" s="259"/>
      <c r="P135" s="259"/>
      <c r="Q135" s="130"/>
      <c r="R135" s="18"/>
    </row>
    <row r="136" spans="2:31" s="19" customFormat="1" ht="18.75" customHeight="1" thickBot="1" x14ac:dyDescent="0.2">
      <c r="B136" s="131">
        <v>6</v>
      </c>
      <c r="C136" s="107"/>
      <c r="D136" s="23"/>
      <c r="E136" s="23"/>
      <c r="F136" s="23"/>
      <c r="G136" s="23"/>
      <c r="H136" s="23"/>
      <c r="I136" s="23"/>
      <c r="J136" s="23"/>
      <c r="K136" s="23"/>
      <c r="L136" s="23"/>
      <c r="M136" s="23"/>
      <c r="N136" s="23"/>
      <c r="O136" s="40"/>
      <c r="P136" s="67"/>
      <c r="Q136" s="67"/>
      <c r="R136" s="18"/>
    </row>
    <row r="137" spans="2:31" s="19" customFormat="1" ht="21" customHeight="1" x14ac:dyDescent="0.15">
      <c r="B137" s="262" t="s">
        <v>97</v>
      </c>
      <c r="C137" s="63" t="s">
        <v>98</v>
      </c>
      <c r="D137" s="48"/>
      <c r="E137" s="48"/>
      <c r="F137" s="48"/>
      <c r="G137" s="52"/>
      <c r="H137" s="53" t="s">
        <v>38</v>
      </c>
      <c r="I137" s="264">
        <v>56</v>
      </c>
      <c r="J137" s="264"/>
      <c r="K137" s="265" t="s">
        <v>40</v>
      </c>
      <c r="L137" s="265"/>
      <c r="M137" s="54" t="s">
        <v>121</v>
      </c>
      <c r="N137" s="48"/>
      <c r="O137" s="207" t="s">
        <v>77</v>
      </c>
      <c r="P137" s="206" t="s">
        <v>78</v>
      </c>
      <c r="Q137" s="82"/>
      <c r="R137" s="18"/>
    </row>
    <row r="138" spans="2:31" s="19" customFormat="1" ht="27.75" customHeight="1" thickBot="1" x14ac:dyDescent="0.2">
      <c r="B138" s="263"/>
      <c r="C138" s="57"/>
      <c r="D138" s="66"/>
      <c r="E138" s="49"/>
      <c r="F138" s="49"/>
      <c r="G138" s="55"/>
      <c r="H138" s="50" t="s">
        <v>37</v>
      </c>
      <c r="I138" s="266" t="s">
        <v>115</v>
      </c>
      <c r="J138" s="266"/>
      <c r="K138" s="267" t="s">
        <v>39</v>
      </c>
      <c r="L138" s="267"/>
      <c r="M138" s="138" t="s">
        <v>116</v>
      </c>
      <c r="N138" s="49"/>
      <c r="O138" s="49"/>
      <c r="P138" s="51"/>
      <c r="Q138" s="47"/>
      <c r="R138" s="225"/>
      <c r="S138" s="87"/>
      <c r="T138" s="87"/>
      <c r="U138" s="87"/>
      <c r="V138" s="226"/>
    </row>
    <row r="139" spans="2:31" ht="18.75" customHeight="1" x14ac:dyDescent="0.15">
      <c r="B139" s="260" t="s">
        <v>1</v>
      </c>
      <c r="C139" s="260" t="s">
        <v>2</v>
      </c>
      <c r="D139" s="249" t="s">
        <v>124</v>
      </c>
      <c r="E139" s="250"/>
      <c r="F139" s="250"/>
      <c r="G139" s="249" t="s">
        <v>125</v>
      </c>
      <c r="H139" s="250"/>
      <c r="I139" s="250"/>
      <c r="J139" s="250"/>
      <c r="K139" s="250"/>
      <c r="L139" s="250"/>
      <c r="M139" s="250"/>
      <c r="N139" s="250"/>
      <c r="O139" s="251"/>
      <c r="P139" s="260" t="s">
        <v>14</v>
      </c>
      <c r="Q139" s="85"/>
      <c r="R139" s="252"/>
      <c r="S139" s="252"/>
      <c r="T139" s="252"/>
      <c r="U139" s="252"/>
      <c r="V139" s="252"/>
    </row>
    <row r="140" spans="2:31" ht="18.75" customHeight="1" thickBot="1" x14ac:dyDescent="0.2">
      <c r="B140" s="261"/>
      <c r="C140" s="261"/>
      <c r="D140" s="30" t="s">
        <v>103</v>
      </c>
      <c r="E140" s="30" t="s">
        <v>104</v>
      </c>
      <c r="F140" s="194" t="s">
        <v>105</v>
      </c>
      <c r="G140" s="200" t="s">
        <v>106</v>
      </c>
      <c r="H140" s="30" t="s">
        <v>107</v>
      </c>
      <c r="I140" s="211" t="s">
        <v>108</v>
      </c>
      <c r="J140" s="30" t="s">
        <v>109</v>
      </c>
      <c r="K140" s="30" t="s">
        <v>110</v>
      </c>
      <c r="L140" s="30" t="s">
        <v>111</v>
      </c>
      <c r="M140" s="32" t="s">
        <v>112</v>
      </c>
      <c r="N140" s="32" t="s">
        <v>113</v>
      </c>
      <c r="O140" s="201" t="s">
        <v>114</v>
      </c>
      <c r="P140" s="248"/>
      <c r="Q140" s="27"/>
      <c r="R140" s="227"/>
      <c r="S140" s="228"/>
      <c r="T140" s="229"/>
      <c r="U140" s="228"/>
      <c r="V140" s="230"/>
    </row>
    <row r="141" spans="2:31" ht="18.75" customHeight="1" x14ac:dyDescent="0.15">
      <c r="B141" s="99" t="s">
        <v>26</v>
      </c>
      <c r="C141" s="28" t="s">
        <v>4</v>
      </c>
      <c r="D141" s="6">
        <v>20367</v>
      </c>
      <c r="E141" s="6">
        <v>18877</v>
      </c>
      <c r="F141" s="195">
        <v>20583</v>
      </c>
      <c r="G141" s="134">
        <v>21921</v>
      </c>
      <c r="H141" s="6">
        <v>21488</v>
      </c>
      <c r="I141" s="6">
        <v>21725</v>
      </c>
      <c r="J141" s="6">
        <v>20628</v>
      </c>
      <c r="K141" s="6">
        <v>20650</v>
      </c>
      <c r="L141" s="6">
        <v>17795</v>
      </c>
      <c r="M141" s="6">
        <v>19017</v>
      </c>
      <c r="N141" s="6">
        <v>18900</v>
      </c>
      <c r="O141" s="202">
        <v>17843</v>
      </c>
      <c r="P141" s="31" t="s">
        <v>146</v>
      </c>
      <c r="Q141" s="86"/>
      <c r="R141" s="231"/>
      <c r="S141" s="228"/>
      <c r="T141" s="227"/>
      <c r="U141" s="127"/>
      <c r="V141" s="232"/>
    </row>
    <row r="142" spans="2:31" ht="18.75" customHeight="1" x14ac:dyDescent="0.15">
      <c r="B142" s="100" t="s">
        <v>53</v>
      </c>
      <c r="C142" s="29" t="s">
        <v>5</v>
      </c>
      <c r="D142" s="9">
        <v>56</v>
      </c>
      <c r="E142" s="9">
        <v>56</v>
      </c>
      <c r="F142" s="203">
        <v>56</v>
      </c>
      <c r="G142" s="210">
        <v>56</v>
      </c>
      <c r="H142" s="9">
        <v>56</v>
      </c>
      <c r="I142" s="9">
        <v>56</v>
      </c>
      <c r="J142" s="9">
        <v>56</v>
      </c>
      <c r="K142" s="9">
        <v>56</v>
      </c>
      <c r="L142" s="9">
        <v>56</v>
      </c>
      <c r="M142" s="9">
        <v>56</v>
      </c>
      <c r="N142" s="9">
        <v>56</v>
      </c>
      <c r="O142" s="214">
        <v>56</v>
      </c>
      <c r="P142" s="56"/>
      <c r="Q142" s="86"/>
      <c r="R142" s="223"/>
      <c r="S142" s="228"/>
      <c r="T142" s="227"/>
      <c r="U142" s="127"/>
      <c r="V142" s="232"/>
    </row>
    <row r="143" spans="2:31" ht="18.75" customHeight="1" x14ac:dyDescent="0.15">
      <c r="B143" s="101" t="s">
        <v>57</v>
      </c>
      <c r="C143" s="75"/>
      <c r="D143" s="132">
        <v>51</v>
      </c>
      <c r="E143" s="73">
        <v>51</v>
      </c>
      <c r="F143" s="196">
        <v>51</v>
      </c>
      <c r="G143" s="132">
        <v>51</v>
      </c>
      <c r="H143" s="73">
        <v>55</v>
      </c>
      <c r="I143" s="73">
        <v>55</v>
      </c>
      <c r="J143" s="73">
        <v>55</v>
      </c>
      <c r="K143" s="73">
        <v>55</v>
      </c>
      <c r="L143" s="73">
        <v>55</v>
      </c>
      <c r="M143" s="73">
        <v>55</v>
      </c>
      <c r="N143" s="73">
        <v>55</v>
      </c>
      <c r="O143" s="133">
        <v>56</v>
      </c>
      <c r="P143" s="56" t="s">
        <v>147</v>
      </c>
      <c r="Q143" s="86"/>
      <c r="R143" s="231"/>
      <c r="S143" s="228"/>
      <c r="T143" s="227"/>
      <c r="U143" s="127"/>
      <c r="V143" s="232"/>
    </row>
    <row r="144" spans="2:31" ht="18.75" customHeight="1" x14ac:dyDescent="0.15">
      <c r="B144" s="102" t="s">
        <v>55</v>
      </c>
      <c r="C144" s="60" t="s">
        <v>6</v>
      </c>
      <c r="D144" s="132">
        <v>95</v>
      </c>
      <c r="E144" s="73">
        <v>95</v>
      </c>
      <c r="F144" s="196">
        <v>95</v>
      </c>
      <c r="G144" s="132">
        <v>95</v>
      </c>
      <c r="H144" s="73">
        <v>96</v>
      </c>
      <c r="I144" s="73">
        <v>96</v>
      </c>
      <c r="J144" s="73">
        <v>97</v>
      </c>
      <c r="K144" s="73">
        <v>97</v>
      </c>
      <c r="L144" s="73">
        <v>97</v>
      </c>
      <c r="M144" s="73">
        <v>97</v>
      </c>
      <c r="N144" s="73">
        <v>97</v>
      </c>
      <c r="O144" s="133">
        <v>97</v>
      </c>
      <c r="P144" s="74"/>
      <c r="Q144" s="88"/>
      <c r="R144" s="221"/>
      <c r="S144" s="222"/>
      <c r="T144" s="227"/>
      <c r="U144" s="127"/>
      <c r="V144" s="232"/>
    </row>
    <row r="145" spans="2:31" ht="18.75" customHeight="1" thickBot="1" x14ac:dyDescent="0.2">
      <c r="B145" s="103" t="s">
        <v>56</v>
      </c>
      <c r="C145" s="76"/>
      <c r="D145" s="132">
        <v>95</v>
      </c>
      <c r="E145" s="73">
        <v>95</v>
      </c>
      <c r="F145" s="196">
        <v>95</v>
      </c>
      <c r="G145" s="132">
        <v>95</v>
      </c>
      <c r="H145" s="73">
        <v>96</v>
      </c>
      <c r="I145" s="73">
        <v>96</v>
      </c>
      <c r="J145" s="73">
        <v>97</v>
      </c>
      <c r="K145" s="73">
        <v>97</v>
      </c>
      <c r="L145" s="73">
        <v>97</v>
      </c>
      <c r="M145" s="73">
        <v>97</v>
      </c>
      <c r="N145" s="73">
        <v>97</v>
      </c>
      <c r="O145" s="133">
        <v>97</v>
      </c>
      <c r="P145" s="72" t="s">
        <v>148</v>
      </c>
      <c r="Q145" s="88"/>
      <c r="R145" s="8"/>
      <c r="S145" s="43"/>
      <c r="V145" s="123"/>
    </row>
    <row r="146" spans="2:31" ht="18.75" customHeight="1" x14ac:dyDescent="0.15">
      <c r="B146" s="99" t="s">
        <v>19</v>
      </c>
      <c r="C146" s="28" t="s">
        <v>7</v>
      </c>
      <c r="D146" s="134">
        <v>0</v>
      </c>
      <c r="E146" s="6">
        <v>0</v>
      </c>
      <c r="F146" s="197">
        <v>0</v>
      </c>
      <c r="G146" s="134">
        <v>0</v>
      </c>
      <c r="H146" s="7">
        <v>0</v>
      </c>
      <c r="I146" s="7">
        <v>0</v>
      </c>
      <c r="J146" s="7">
        <v>0</v>
      </c>
      <c r="K146" s="7">
        <v>0</v>
      </c>
      <c r="L146" s="7">
        <v>0</v>
      </c>
      <c r="M146" s="7">
        <v>1573</v>
      </c>
      <c r="N146" s="7">
        <v>1248</v>
      </c>
      <c r="O146" s="135">
        <v>1219</v>
      </c>
      <c r="P146" s="253"/>
      <c r="Q146" s="89"/>
    </row>
    <row r="147" spans="2:31" ht="18.75" customHeight="1" x14ac:dyDescent="0.15">
      <c r="B147" s="100" t="s">
        <v>20</v>
      </c>
      <c r="C147" s="29" t="s">
        <v>15</v>
      </c>
      <c r="D147" s="34">
        <v>9556</v>
      </c>
      <c r="E147" s="12">
        <v>8606</v>
      </c>
      <c r="F147" s="208">
        <v>8627</v>
      </c>
      <c r="G147" s="34">
        <v>8793</v>
      </c>
      <c r="H147" s="11">
        <v>9534</v>
      </c>
      <c r="I147" s="11">
        <v>9869</v>
      </c>
      <c r="J147" s="11">
        <v>9330</v>
      </c>
      <c r="K147" s="13">
        <v>8024</v>
      </c>
      <c r="L147" s="13">
        <v>8321</v>
      </c>
      <c r="M147" s="13">
        <v>7357</v>
      </c>
      <c r="N147" s="13">
        <v>7311</v>
      </c>
      <c r="O147" s="35">
        <v>6742</v>
      </c>
      <c r="P147" s="254"/>
      <c r="Q147" s="89"/>
    </row>
    <row r="148" spans="2:31" ht="18.75" customHeight="1" x14ac:dyDescent="0.15">
      <c r="B148" s="102" t="s">
        <v>21</v>
      </c>
      <c r="C148" s="60" t="s">
        <v>16</v>
      </c>
      <c r="D148" s="36">
        <v>10811</v>
      </c>
      <c r="E148" s="59">
        <v>10271</v>
      </c>
      <c r="F148" s="198">
        <v>11956</v>
      </c>
      <c r="G148" s="36">
        <v>13128</v>
      </c>
      <c r="H148" s="11">
        <v>11954</v>
      </c>
      <c r="I148" s="11">
        <v>11856</v>
      </c>
      <c r="J148" s="11">
        <v>11298</v>
      </c>
      <c r="K148" s="11">
        <v>12626</v>
      </c>
      <c r="L148" s="11">
        <v>9474</v>
      </c>
      <c r="M148" s="11">
        <v>10087</v>
      </c>
      <c r="N148" s="11">
        <v>10341</v>
      </c>
      <c r="O148" s="37">
        <v>9882</v>
      </c>
      <c r="P148" s="254"/>
      <c r="Q148" s="89"/>
    </row>
    <row r="149" spans="2:31" ht="18.75" customHeight="1" x14ac:dyDescent="0.15">
      <c r="B149" s="105" t="s">
        <v>41</v>
      </c>
      <c r="C149" s="78"/>
      <c r="D149" s="36">
        <v>51</v>
      </c>
      <c r="E149" s="59">
        <v>48</v>
      </c>
      <c r="F149" s="198">
        <v>50</v>
      </c>
      <c r="G149" s="36">
        <v>50</v>
      </c>
      <c r="H149" s="11">
        <v>55</v>
      </c>
      <c r="I149" s="11">
        <v>54</v>
      </c>
      <c r="J149" s="11">
        <v>53</v>
      </c>
      <c r="K149" s="11">
        <v>53</v>
      </c>
      <c r="L149" s="11">
        <v>55</v>
      </c>
      <c r="M149" s="11">
        <v>55</v>
      </c>
      <c r="N149" s="11">
        <v>55</v>
      </c>
      <c r="O149" s="37">
        <v>56</v>
      </c>
      <c r="P149" s="254"/>
      <c r="Q149" s="89"/>
    </row>
    <row r="150" spans="2:31" ht="18.75" customHeight="1" thickBot="1" x14ac:dyDescent="0.2">
      <c r="B150" s="103" t="s">
        <v>42</v>
      </c>
      <c r="C150" s="76"/>
      <c r="D150" s="65">
        <v>55.5</v>
      </c>
      <c r="E150" s="64">
        <v>54.6</v>
      </c>
      <c r="F150" s="199">
        <v>55.3</v>
      </c>
      <c r="G150" s="65">
        <v>58.9</v>
      </c>
      <c r="H150" s="62">
        <v>58.1</v>
      </c>
      <c r="I150" s="62">
        <v>54.1</v>
      </c>
      <c r="J150" s="64">
        <v>54.1</v>
      </c>
      <c r="K150" s="62">
        <v>52.4</v>
      </c>
      <c r="L150" s="62">
        <v>44.9</v>
      </c>
      <c r="M150" s="62">
        <v>46.5</v>
      </c>
      <c r="N150" s="62">
        <v>46.2</v>
      </c>
      <c r="O150" s="61">
        <v>44.3</v>
      </c>
      <c r="P150" s="72" t="s">
        <v>149</v>
      </c>
      <c r="Q150" s="88"/>
    </row>
    <row r="151" spans="2:31" ht="18.75" customHeight="1" thickBot="1" x14ac:dyDescent="0.2">
      <c r="B151" s="255" t="s">
        <v>8</v>
      </c>
      <c r="C151" s="236"/>
      <c r="D151" s="255" t="s">
        <v>9</v>
      </c>
      <c r="E151" s="256"/>
      <c r="F151" s="256"/>
      <c r="G151" s="256"/>
      <c r="H151" s="256"/>
      <c r="I151" s="256"/>
      <c r="J151" s="256"/>
      <c r="K151" s="256"/>
      <c r="L151" s="256"/>
      <c r="M151" s="256"/>
      <c r="N151" s="256"/>
      <c r="O151" s="236"/>
      <c r="P151" s="58" t="s">
        <v>30</v>
      </c>
      <c r="Q151" s="90"/>
    </row>
    <row r="152" spans="2:31" ht="18.75" customHeight="1" x14ac:dyDescent="0.15">
      <c r="B152" s="99" t="s">
        <v>22</v>
      </c>
      <c r="C152" s="106" t="s">
        <v>32</v>
      </c>
      <c r="D152" s="120">
        <f>ROUNDDOWN(D142*$P$152*(1.85-D144/100),2)</f>
        <v>0</v>
      </c>
      <c r="E152" s="115">
        <f t="shared" ref="E152:O152" si="60">ROUNDDOWN(E142*$P$152*(1.85-E144/100),2)</f>
        <v>0</v>
      </c>
      <c r="F152" s="115">
        <f t="shared" si="60"/>
        <v>0</v>
      </c>
      <c r="G152" s="115">
        <f t="shared" si="60"/>
        <v>0</v>
      </c>
      <c r="H152" s="115">
        <f t="shared" si="60"/>
        <v>0</v>
      </c>
      <c r="I152" s="115">
        <f t="shared" si="60"/>
        <v>0</v>
      </c>
      <c r="J152" s="115">
        <f t="shared" si="60"/>
        <v>0</v>
      </c>
      <c r="K152" s="115">
        <f t="shared" si="60"/>
        <v>0</v>
      </c>
      <c r="L152" s="115">
        <f t="shared" si="60"/>
        <v>0</v>
      </c>
      <c r="M152" s="115">
        <f t="shared" si="60"/>
        <v>0</v>
      </c>
      <c r="N152" s="115">
        <f t="shared" si="60"/>
        <v>0</v>
      </c>
      <c r="O152" s="121">
        <f t="shared" si="60"/>
        <v>0</v>
      </c>
      <c r="P152" s="124"/>
      <c r="Q152" s="94"/>
    </row>
    <row r="153" spans="2:31" ht="18.75" customHeight="1" x14ac:dyDescent="0.15">
      <c r="B153" s="102" t="s">
        <v>23</v>
      </c>
      <c r="C153" s="33" t="s">
        <v>17</v>
      </c>
      <c r="D153" s="116">
        <f>D146*$P$153</f>
        <v>0</v>
      </c>
      <c r="E153" s="118">
        <f t="shared" ref="E153:O153" si="61">E146*$P$153</f>
        <v>0</v>
      </c>
      <c r="F153" s="118">
        <f t="shared" si="61"/>
        <v>0</v>
      </c>
      <c r="G153" s="118">
        <f t="shared" si="61"/>
        <v>0</v>
      </c>
      <c r="H153" s="118">
        <f t="shared" si="61"/>
        <v>0</v>
      </c>
      <c r="I153" s="118">
        <f t="shared" si="61"/>
        <v>0</v>
      </c>
      <c r="J153" s="118">
        <f t="shared" si="61"/>
        <v>0</v>
      </c>
      <c r="K153" s="118">
        <f t="shared" si="61"/>
        <v>0</v>
      </c>
      <c r="L153" s="118">
        <f t="shared" si="61"/>
        <v>0</v>
      </c>
      <c r="M153" s="118">
        <f t="shared" si="61"/>
        <v>0</v>
      </c>
      <c r="N153" s="118">
        <f t="shared" si="61"/>
        <v>0</v>
      </c>
      <c r="O153" s="119">
        <f t="shared" si="61"/>
        <v>0</v>
      </c>
      <c r="P153" s="125"/>
      <c r="Q153" s="95"/>
    </row>
    <row r="154" spans="2:31" ht="18.75" customHeight="1" x14ac:dyDescent="0.15">
      <c r="B154" s="102" t="s">
        <v>33</v>
      </c>
      <c r="C154" s="33" t="s">
        <v>18</v>
      </c>
      <c r="D154" s="216"/>
      <c r="E154" s="218"/>
      <c r="F154" s="218"/>
      <c r="G154" s="218"/>
      <c r="H154" s="218"/>
      <c r="I154" s="218"/>
      <c r="J154" s="218"/>
      <c r="K154" s="218"/>
      <c r="L154" s="218"/>
      <c r="M154" s="118">
        <f t="shared" ref="M154:O154" si="62">M147*$P$154</f>
        <v>0</v>
      </c>
      <c r="N154" s="118">
        <f t="shared" si="62"/>
        <v>0</v>
      </c>
      <c r="O154" s="118">
        <f t="shared" si="62"/>
        <v>0</v>
      </c>
      <c r="P154" s="125"/>
      <c r="Q154" s="95"/>
    </row>
    <row r="155" spans="2:31" ht="18.75" customHeight="1" x14ac:dyDescent="0.15">
      <c r="B155" s="102" t="s">
        <v>34</v>
      </c>
      <c r="C155" s="33" t="s">
        <v>35</v>
      </c>
      <c r="D155" s="116">
        <f>D147*$P$155</f>
        <v>0</v>
      </c>
      <c r="E155" s="117">
        <f t="shared" ref="E155:L155" si="63">E147*$P$155</f>
        <v>0</v>
      </c>
      <c r="F155" s="118">
        <f t="shared" si="63"/>
        <v>0</v>
      </c>
      <c r="G155" s="118">
        <f t="shared" si="63"/>
        <v>0</v>
      </c>
      <c r="H155" s="118">
        <f t="shared" si="63"/>
        <v>0</v>
      </c>
      <c r="I155" s="118">
        <f t="shared" si="63"/>
        <v>0</v>
      </c>
      <c r="J155" s="118">
        <f t="shared" si="63"/>
        <v>0</v>
      </c>
      <c r="K155" s="118">
        <f t="shared" si="63"/>
        <v>0</v>
      </c>
      <c r="L155" s="118">
        <f t="shared" si="63"/>
        <v>0</v>
      </c>
      <c r="M155" s="218"/>
      <c r="N155" s="218"/>
      <c r="O155" s="219"/>
      <c r="P155" s="125"/>
      <c r="Q155" s="95"/>
    </row>
    <row r="156" spans="2:31" ht="18.75" customHeight="1" x14ac:dyDescent="0.15">
      <c r="B156" s="102" t="s">
        <v>24</v>
      </c>
      <c r="C156" s="33" t="s">
        <v>36</v>
      </c>
      <c r="D156" s="116">
        <f>D148*$P$156</f>
        <v>0</v>
      </c>
      <c r="E156" s="118">
        <f t="shared" ref="E156:O156" si="64">E148*$P$156</f>
        <v>0</v>
      </c>
      <c r="F156" s="118">
        <f t="shared" si="64"/>
        <v>0</v>
      </c>
      <c r="G156" s="118">
        <f t="shared" si="64"/>
        <v>0</v>
      </c>
      <c r="H156" s="118">
        <f t="shared" si="64"/>
        <v>0</v>
      </c>
      <c r="I156" s="118">
        <f t="shared" si="64"/>
        <v>0</v>
      </c>
      <c r="J156" s="118">
        <f t="shared" si="64"/>
        <v>0</v>
      </c>
      <c r="K156" s="118">
        <f t="shared" si="64"/>
        <v>0</v>
      </c>
      <c r="L156" s="118">
        <f t="shared" si="64"/>
        <v>0</v>
      </c>
      <c r="M156" s="118">
        <f t="shared" si="64"/>
        <v>0</v>
      </c>
      <c r="N156" s="118">
        <f t="shared" si="64"/>
        <v>0</v>
      </c>
      <c r="O156" s="119">
        <f t="shared" si="64"/>
        <v>0</v>
      </c>
      <c r="P156" s="164"/>
      <c r="Q156" s="95"/>
      <c r="R156" s="221"/>
      <c r="S156" s="222"/>
      <c r="T156" s="223"/>
      <c r="U156" s="223"/>
      <c r="V156" s="224"/>
    </row>
    <row r="157" spans="2:31" ht="18.75" customHeight="1" thickBot="1" x14ac:dyDescent="0.2">
      <c r="B157" s="168" t="s">
        <v>71</v>
      </c>
      <c r="C157" s="169" t="s">
        <v>72</v>
      </c>
      <c r="D157" s="170">
        <f>D142*$P157</f>
        <v>0</v>
      </c>
      <c r="E157" s="171">
        <f t="shared" ref="E157:O157" si="65">E142*$P157</f>
        <v>0</v>
      </c>
      <c r="F157" s="172">
        <f t="shared" si="65"/>
        <v>0</v>
      </c>
      <c r="G157" s="172">
        <f t="shared" si="65"/>
        <v>0</v>
      </c>
      <c r="H157" s="172">
        <f t="shared" si="65"/>
        <v>0</v>
      </c>
      <c r="I157" s="172">
        <f t="shared" si="65"/>
        <v>0</v>
      </c>
      <c r="J157" s="172">
        <f t="shared" si="65"/>
        <v>0</v>
      </c>
      <c r="K157" s="172">
        <f t="shared" si="65"/>
        <v>0</v>
      </c>
      <c r="L157" s="172">
        <f t="shared" si="65"/>
        <v>0</v>
      </c>
      <c r="M157" s="172">
        <f t="shared" si="65"/>
        <v>0</v>
      </c>
      <c r="N157" s="172">
        <f t="shared" si="65"/>
        <v>0</v>
      </c>
      <c r="O157" s="173">
        <f t="shared" si="65"/>
        <v>0</v>
      </c>
      <c r="P157" s="215"/>
      <c r="Q157" s="92"/>
      <c r="R157" s="221"/>
      <c r="S157" s="222"/>
      <c r="T157" s="223"/>
      <c r="U157" s="223"/>
      <c r="V157" s="224"/>
      <c r="W157" s="15"/>
      <c r="X157" s="15"/>
      <c r="Y157" s="15"/>
      <c r="Z157" s="15"/>
      <c r="AA157" s="15"/>
      <c r="AB157" s="15"/>
      <c r="AC157" s="15"/>
      <c r="AD157" s="15"/>
      <c r="AE157" s="15"/>
    </row>
    <row r="158" spans="2:31" ht="18.75" customHeight="1" thickBot="1" x14ac:dyDescent="0.2">
      <c r="B158" s="160" t="s">
        <v>25</v>
      </c>
      <c r="C158" s="161" t="s">
        <v>73</v>
      </c>
      <c r="D158" s="165">
        <f>INT(SUM(D152:D156)-D157)</f>
        <v>0</v>
      </c>
      <c r="E158" s="165">
        <f t="shared" ref="E158" si="66">INT(SUM(E152:E156)-E157)</f>
        <v>0</v>
      </c>
      <c r="F158" s="166">
        <f t="shared" ref="F158" si="67">INT(SUM(F152:F156)-F157)</f>
        <v>0</v>
      </c>
      <c r="G158" s="166">
        <f t="shared" ref="G158" si="68">INT(SUM(G152:G156)-G157)</f>
        <v>0</v>
      </c>
      <c r="H158" s="166">
        <f t="shared" ref="H158" si="69">INT(SUM(H152:H156)-H157)</f>
        <v>0</v>
      </c>
      <c r="I158" s="166">
        <f t="shared" ref="I158" si="70">INT(SUM(I152:I156)-I157)</f>
        <v>0</v>
      </c>
      <c r="J158" s="166">
        <f t="shared" ref="J158" si="71">INT(SUM(J152:J156)-J157)</f>
        <v>0</v>
      </c>
      <c r="K158" s="166">
        <f t="shared" ref="K158" si="72">INT(SUM(K152:K156)-K157)</f>
        <v>0</v>
      </c>
      <c r="L158" s="166">
        <f>INT(SUM(L152:L156)-L157)</f>
        <v>0</v>
      </c>
      <c r="M158" s="166">
        <f t="shared" ref="M158" si="73">INT(SUM(M152:M156)-M157)</f>
        <v>0</v>
      </c>
      <c r="N158" s="166">
        <f>INT(SUM(N152:N156)-N157)</f>
        <v>0</v>
      </c>
      <c r="O158" s="166">
        <f>INT(SUM(O152:O156)-O157)</f>
        <v>0</v>
      </c>
      <c r="P158" s="109">
        <f>SUM(D158:O158)</f>
        <v>0</v>
      </c>
      <c r="Q158" s="93"/>
      <c r="R158" s="252"/>
      <c r="S158" s="252"/>
      <c r="T158" s="252"/>
      <c r="U158" s="252"/>
      <c r="V158" s="252"/>
      <c r="W158" s="15"/>
      <c r="X158" s="15"/>
      <c r="Y158" s="15"/>
      <c r="Z158" s="15"/>
      <c r="AA158" s="15"/>
      <c r="AB158" s="15"/>
      <c r="AC158" s="15"/>
      <c r="AD158" s="15"/>
      <c r="AE158" s="15"/>
    </row>
    <row r="159" spans="2:31" s="19" customFormat="1" ht="21" customHeight="1" x14ac:dyDescent="0.15">
      <c r="B159" s="23"/>
      <c r="C159" s="108" t="s">
        <v>31</v>
      </c>
      <c r="D159" s="23"/>
      <c r="E159" s="23"/>
      <c r="F159" s="23"/>
      <c r="G159" s="23"/>
      <c r="H159" s="23"/>
      <c r="I159" s="23"/>
      <c r="J159" s="23"/>
      <c r="K159" s="23"/>
      <c r="L159" s="23"/>
      <c r="M159" s="23"/>
      <c r="N159" s="23"/>
      <c r="O159" s="40"/>
      <c r="P159" s="110"/>
      <c r="Q159" s="67"/>
      <c r="R159" s="175"/>
      <c r="S159" s="176"/>
      <c r="T159" s="177"/>
      <c r="U159" s="178"/>
      <c r="V159" s="178"/>
    </row>
    <row r="160" spans="2:31" s="19" customFormat="1" ht="21.75" customHeight="1" thickBot="1" x14ac:dyDescent="0.2">
      <c r="B160" s="131">
        <v>7</v>
      </c>
      <c r="C160" s="107"/>
      <c r="D160" s="23"/>
      <c r="E160" s="23"/>
      <c r="F160" s="23"/>
      <c r="G160" s="23"/>
      <c r="H160" s="23"/>
      <c r="I160" s="23"/>
      <c r="J160" s="23"/>
      <c r="K160" s="23"/>
      <c r="L160" s="23"/>
      <c r="M160" s="23"/>
      <c r="N160" s="23"/>
      <c r="O160" s="40"/>
      <c r="P160" s="67"/>
      <c r="Q160" s="67"/>
      <c r="R160" s="225"/>
      <c r="S160" s="87"/>
      <c r="T160" s="87"/>
      <c r="U160" s="87"/>
      <c r="V160" s="87"/>
    </row>
    <row r="161" spans="2:22" s="19" customFormat="1" ht="21" customHeight="1" x14ac:dyDescent="0.15">
      <c r="B161" s="262" t="s">
        <v>99</v>
      </c>
      <c r="C161" s="63" t="s">
        <v>100</v>
      </c>
      <c r="D161" s="48"/>
      <c r="E161" s="48"/>
      <c r="F161" s="48"/>
      <c r="G161" s="52"/>
      <c r="H161" s="53" t="s">
        <v>38</v>
      </c>
      <c r="I161" s="220">
        <v>48</v>
      </c>
      <c r="J161" s="220"/>
      <c r="K161" s="265" t="s">
        <v>40</v>
      </c>
      <c r="L161" s="265"/>
      <c r="M161" s="54" t="s">
        <v>121</v>
      </c>
      <c r="N161" s="48"/>
      <c r="O161" s="207" t="s">
        <v>77</v>
      </c>
      <c r="P161" s="206" t="s">
        <v>78</v>
      </c>
      <c r="Q161" s="82"/>
      <c r="R161" s="225"/>
      <c r="S161" s="87"/>
      <c r="T161" s="87"/>
      <c r="U161" s="87"/>
      <c r="V161" s="87"/>
    </row>
    <row r="162" spans="2:22" s="19" customFormat="1" ht="23.25" customHeight="1" thickBot="1" x14ac:dyDescent="0.2">
      <c r="B162" s="263"/>
      <c r="C162" s="57"/>
      <c r="D162" s="66"/>
      <c r="E162" s="49"/>
      <c r="F162" s="49"/>
      <c r="G162" s="55"/>
      <c r="H162" s="50" t="s">
        <v>37</v>
      </c>
      <c r="I162" s="266" t="s">
        <v>115</v>
      </c>
      <c r="J162" s="266"/>
      <c r="K162" s="267" t="s">
        <v>39</v>
      </c>
      <c r="L162" s="267"/>
      <c r="M162" s="138" t="s">
        <v>115</v>
      </c>
      <c r="N162" s="49"/>
      <c r="O162" s="49"/>
      <c r="P162" s="51"/>
      <c r="Q162" s="47"/>
      <c r="R162" s="225"/>
      <c r="S162" s="87"/>
      <c r="T162" s="87"/>
      <c r="U162" s="87"/>
      <c r="V162" s="226"/>
    </row>
    <row r="163" spans="2:22" ht="18.75" customHeight="1" x14ac:dyDescent="0.15">
      <c r="B163" s="260" t="s">
        <v>1</v>
      </c>
      <c r="C163" s="260" t="s">
        <v>2</v>
      </c>
      <c r="D163" s="249" t="s">
        <v>124</v>
      </c>
      <c r="E163" s="250"/>
      <c r="F163" s="250"/>
      <c r="G163" s="249" t="s">
        <v>125</v>
      </c>
      <c r="H163" s="250"/>
      <c r="I163" s="250"/>
      <c r="J163" s="250"/>
      <c r="K163" s="250"/>
      <c r="L163" s="250"/>
      <c r="M163" s="250"/>
      <c r="N163" s="250"/>
      <c r="O163" s="251"/>
      <c r="P163" s="260" t="s">
        <v>14</v>
      </c>
      <c r="Q163" s="85"/>
      <c r="R163" s="252"/>
      <c r="S163" s="252"/>
      <c r="T163" s="252"/>
      <c r="U163" s="252"/>
      <c r="V163" s="252"/>
    </row>
    <row r="164" spans="2:22" ht="18.75" customHeight="1" thickBot="1" x14ac:dyDescent="0.2">
      <c r="B164" s="261"/>
      <c r="C164" s="261"/>
      <c r="D164" s="30" t="s">
        <v>103</v>
      </c>
      <c r="E164" s="30" t="s">
        <v>104</v>
      </c>
      <c r="F164" s="194" t="s">
        <v>105</v>
      </c>
      <c r="G164" s="200" t="s">
        <v>106</v>
      </c>
      <c r="H164" s="30" t="s">
        <v>107</v>
      </c>
      <c r="I164" s="211" t="s">
        <v>108</v>
      </c>
      <c r="J164" s="30" t="s">
        <v>109</v>
      </c>
      <c r="K164" s="30" t="s">
        <v>110</v>
      </c>
      <c r="L164" s="30" t="s">
        <v>111</v>
      </c>
      <c r="M164" s="32" t="s">
        <v>112</v>
      </c>
      <c r="N164" s="32" t="s">
        <v>113</v>
      </c>
      <c r="O164" s="201" t="s">
        <v>114</v>
      </c>
      <c r="P164" s="248"/>
      <c r="Q164" s="27"/>
      <c r="R164" s="227"/>
      <c r="S164" s="228"/>
      <c r="T164" s="229"/>
      <c r="U164" s="228"/>
      <c r="V164" s="230"/>
    </row>
    <row r="165" spans="2:22" ht="18.75" customHeight="1" x14ac:dyDescent="0.15">
      <c r="B165" s="99" t="s">
        <v>26</v>
      </c>
      <c r="C165" s="28" t="s">
        <v>4</v>
      </c>
      <c r="D165" s="6">
        <v>9723</v>
      </c>
      <c r="E165" s="6">
        <v>9368</v>
      </c>
      <c r="F165" s="195">
        <v>9772</v>
      </c>
      <c r="G165" s="134">
        <v>10219</v>
      </c>
      <c r="H165" s="6">
        <v>11560</v>
      </c>
      <c r="I165" s="6">
        <v>13200</v>
      </c>
      <c r="J165" s="6">
        <v>12721</v>
      </c>
      <c r="K165" s="6">
        <v>12688</v>
      </c>
      <c r="L165" s="6">
        <v>8587</v>
      </c>
      <c r="M165" s="6">
        <v>9432</v>
      </c>
      <c r="N165" s="6">
        <v>9750</v>
      </c>
      <c r="O165" s="202">
        <v>8507</v>
      </c>
      <c r="P165" s="31" t="s">
        <v>150</v>
      </c>
      <c r="Q165" s="86"/>
      <c r="R165" s="231"/>
      <c r="S165" s="228"/>
      <c r="T165" s="227"/>
      <c r="U165" s="127"/>
      <c r="V165" s="232"/>
    </row>
    <row r="166" spans="2:22" ht="18.75" customHeight="1" x14ac:dyDescent="0.15">
      <c r="B166" s="100" t="s">
        <v>53</v>
      </c>
      <c r="C166" s="29" t="s">
        <v>5</v>
      </c>
      <c r="D166" s="9">
        <v>48</v>
      </c>
      <c r="E166" s="9">
        <v>48</v>
      </c>
      <c r="F166" s="203">
        <v>48</v>
      </c>
      <c r="G166" s="210">
        <v>48</v>
      </c>
      <c r="H166" s="9">
        <v>48</v>
      </c>
      <c r="I166" s="9">
        <v>48</v>
      </c>
      <c r="J166" s="9">
        <v>48</v>
      </c>
      <c r="K166" s="9">
        <v>48</v>
      </c>
      <c r="L166" s="9">
        <v>48</v>
      </c>
      <c r="M166" s="9">
        <v>48</v>
      </c>
      <c r="N166" s="9">
        <v>48</v>
      </c>
      <c r="O166" s="214">
        <v>48</v>
      </c>
      <c r="P166" s="56"/>
      <c r="Q166" s="86"/>
      <c r="R166" s="223"/>
      <c r="S166" s="228"/>
      <c r="T166" s="227"/>
      <c r="U166" s="127"/>
      <c r="V166" s="232"/>
    </row>
    <row r="167" spans="2:22" ht="18.75" customHeight="1" x14ac:dyDescent="0.15">
      <c r="B167" s="101" t="s">
        <v>57</v>
      </c>
      <c r="C167" s="75"/>
      <c r="D167" s="132">
        <v>48</v>
      </c>
      <c r="E167" s="73">
        <v>48</v>
      </c>
      <c r="F167" s="196">
        <v>48</v>
      </c>
      <c r="G167" s="132">
        <v>48</v>
      </c>
      <c r="H167" s="73">
        <v>48</v>
      </c>
      <c r="I167" s="73">
        <v>48</v>
      </c>
      <c r="J167" s="73">
        <v>48</v>
      </c>
      <c r="K167" s="73">
        <v>48</v>
      </c>
      <c r="L167" s="73">
        <v>48</v>
      </c>
      <c r="M167" s="73">
        <v>47</v>
      </c>
      <c r="N167" s="73">
        <v>47</v>
      </c>
      <c r="O167" s="133">
        <v>48</v>
      </c>
      <c r="P167" s="56" t="s">
        <v>151</v>
      </c>
      <c r="Q167" s="86"/>
      <c r="R167" s="231"/>
      <c r="S167" s="228"/>
      <c r="T167" s="227"/>
      <c r="U167" s="127"/>
      <c r="V167" s="232"/>
    </row>
    <row r="168" spans="2:22" ht="18.75" customHeight="1" x14ac:dyDescent="0.15">
      <c r="B168" s="102" t="s">
        <v>58</v>
      </c>
      <c r="C168" s="60" t="s">
        <v>6</v>
      </c>
      <c r="D168" s="132">
        <v>100</v>
      </c>
      <c r="E168" s="73">
        <v>100</v>
      </c>
      <c r="F168" s="196">
        <v>100</v>
      </c>
      <c r="G168" s="132">
        <v>100</v>
      </c>
      <c r="H168" s="73">
        <v>100</v>
      </c>
      <c r="I168" s="73">
        <v>99</v>
      </c>
      <c r="J168" s="73">
        <v>99</v>
      </c>
      <c r="K168" s="73">
        <v>99</v>
      </c>
      <c r="L168" s="73">
        <v>100</v>
      </c>
      <c r="M168" s="73">
        <v>100</v>
      </c>
      <c r="N168" s="73">
        <v>100</v>
      </c>
      <c r="O168" s="133">
        <v>100</v>
      </c>
      <c r="P168" s="74"/>
      <c r="Q168" s="88"/>
      <c r="R168" s="221"/>
      <c r="S168" s="222"/>
      <c r="T168" s="227"/>
      <c r="U168" s="127"/>
      <c r="V168" s="232"/>
    </row>
    <row r="169" spans="2:22" ht="18.75" customHeight="1" thickBot="1" x14ac:dyDescent="0.2">
      <c r="B169" s="103" t="s">
        <v>56</v>
      </c>
      <c r="C169" s="76"/>
      <c r="D169" s="132">
        <v>100</v>
      </c>
      <c r="E169" s="73">
        <v>100</v>
      </c>
      <c r="F169" s="196">
        <v>100</v>
      </c>
      <c r="G169" s="132">
        <v>100</v>
      </c>
      <c r="H169" s="73">
        <v>100</v>
      </c>
      <c r="I169" s="73">
        <v>99</v>
      </c>
      <c r="J169" s="73">
        <v>99</v>
      </c>
      <c r="K169" s="73">
        <v>99</v>
      </c>
      <c r="L169" s="73">
        <v>100</v>
      </c>
      <c r="M169" s="73">
        <v>100</v>
      </c>
      <c r="N169" s="73">
        <v>100</v>
      </c>
      <c r="O169" s="133">
        <v>100</v>
      </c>
      <c r="P169" s="72" t="s">
        <v>152</v>
      </c>
      <c r="Q169" s="88"/>
      <c r="R169" s="8"/>
      <c r="S169" s="43"/>
    </row>
    <row r="170" spans="2:22" ht="18.75" customHeight="1" x14ac:dyDescent="0.15">
      <c r="B170" s="99" t="s">
        <v>19</v>
      </c>
      <c r="C170" s="28" t="s">
        <v>7</v>
      </c>
      <c r="D170" s="134">
        <v>0</v>
      </c>
      <c r="E170" s="6">
        <v>0</v>
      </c>
      <c r="F170" s="197">
        <v>0</v>
      </c>
      <c r="G170" s="134">
        <v>0</v>
      </c>
      <c r="H170" s="7">
        <v>0</v>
      </c>
      <c r="I170" s="7">
        <v>0</v>
      </c>
      <c r="J170" s="7">
        <v>0</v>
      </c>
      <c r="K170" s="7">
        <v>0</v>
      </c>
      <c r="L170" s="7">
        <v>0</v>
      </c>
      <c r="M170" s="7">
        <v>533</v>
      </c>
      <c r="N170" s="7">
        <v>542</v>
      </c>
      <c r="O170" s="135">
        <v>436</v>
      </c>
      <c r="P170" s="253"/>
      <c r="Q170" s="89"/>
    </row>
    <row r="171" spans="2:22" ht="18.75" customHeight="1" x14ac:dyDescent="0.15">
      <c r="B171" s="100" t="s">
        <v>20</v>
      </c>
      <c r="C171" s="29" t="s">
        <v>15</v>
      </c>
      <c r="D171" s="34">
        <v>3679</v>
      </c>
      <c r="E171" s="12">
        <v>3428</v>
      </c>
      <c r="F171" s="208">
        <v>3328</v>
      </c>
      <c r="G171" s="34">
        <v>3257</v>
      </c>
      <c r="H171" s="11">
        <v>4046</v>
      </c>
      <c r="I171" s="11">
        <v>4770</v>
      </c>
      <c r="J171" s="11">
        <v>4529</v>
      </c>
      <c r="K171" s="13">
        <v>3933</v>
      </c>
      <c r="L171" s="13">
        <v>2947</v>
      </c>
      <c r="M171" s="13">
        <v>2640</v>
      </c>
      <c r="N171" s="13">
        <v>2801</v>
      </c>
      <c r="O171" s="35">
        <v>2304</v>
      </c>
      <c r="P171" s="254"/>
      <c r="Q171" s="89"/>
    </row>
    <row r="172" spans="2:22" ht="18.75" customHeight="1" x14ac:dyDescent="0.15">
      <c r="B172" s="102" t="s">
        <v>21</v>
      </c>
      <c r="C172" s="60" t="s">
        <v>16</v>
      </c>
      <c r="D172" s="36">
        <v>6044</v>
      </c>
      <c r="E172" s="59">
        <v>5940</v>
      </c>
      <c r="F172" s="198">
        <v>6444</v>
      </c>
      <c r="G172" s="36">
        <v>6962</v>
      </c>
      <c r="H172" s="11">
        <v>7514</v>
      </c>
      <c r="I172" s="11">
        <v>8430</v>
      </c>
      <c r="J172" s="11">
        <v>8192</v>
      </c>
      <c r="K172" s="11">
        <v>8755</v>
      </c>
      <c r="L172" s="11">
        <v>5640</v>
      </c>
      <c r="M172" s="11">
        <v>6259</v>
      </c>
      <c r="N172" s="11">
        <v>6407</v>
      </c>
      <c r="O172" s="37">
        <v>5767</v>
      </c>
      <c r="P172" s="254"/>
      <c r="Q172" s="89"/>
    </row>
    <row r="173" spans="2:22" ht="18.75" customHeight="1" x14ac:dyDescent="0.15">
      <c r="B173" s="105" t="s">
        <v>41</v>
      </c>
      <c r="C173" s="78"/>
      <c r="D173" s="36">
        <v>47</v>
      </c>
      <c r="E173" s="59">
        <v>46</v>
      </c>
      <c r="F173" s="198">
        <v>46</v>
      </c>
      <c r="G173" s="36">
        <v>46</v>
      </c>
      <c r="H173" s="11">
        <v>46</v>
      </c>
      <c r="I173" s="11">
        <v>46</v>
      </c>
      <c r="J173" s="11">
        <v>46</v>
      </c>
      <c r="K173" s="11">
        <v>46</v>
      </c>
      <c r="L173" s="11">
        <v>47</v>
      </c>
      <c r="M173" s="11">
        <v>47</v>
      </c>
      <c r="N173" s="11">
        <v>47</v>
      </c>
      <c r="O173" s="37">
        <v>48</v>
      </c>
      <c r="P173" s="254"/>
      <c r="Q173" s="89"/>
    </row>
    <row r="174" spans="2:22" ht="18.75" customHeight="1" thickBot="1" x14ac:dyDescent="0.2">
      <c r="B174" s="103" t="s">
        <v>42</v>
      </c>
      <c r="C174" s="76"/>
      <c r="D174" s="65">
        <v>28.7</v>
      </c>
      <c r="E174" s="64">
        <v>28.3</v>
      </c>
      <c r="F174" s="199">
        <v>28.6</v>
      </c>
      <c r="G174" s="65">
        <v>29.9</v>
      </c>
      <c r="H174" s="62">
        <v>37.4</v>
      </c>
      <c r="I174" s="62">
        <v>38.6</v>
      </c>
      <c r="J174" s="64">
        <v>38.4</v>
      </c>
      <c r="K174" s="62">
        <v>37.1</v>
      </c>
      <c r="L174" s="62">
        <v>25.4</v>
      </c>
      <c r="M174" s="62">
        <v>27</v>
      </c>
      <c r="N174" s="62">
        <v>27.9</v>
      </c>
      <c r="O174" s="61">
        <v>24.6</v>
      </c>
      <c r="P174" s="72" t="s">
        <v>153</v>
      </c>
      <c r="Q174" s="88"/>
    </row>
    <row r="175" spans="2:22" ht="18.75" customHeight="1" thickBot="1" x14ac:dyDescent="0.2">
      <c r="B175" s="255" t="s">
        <v>8</v>
      </c>
      <c r="C175" s="236"/>
      <c r="D175" s="255" t="s">
        <v>9</v>
      </c>
      <c r="E175" s="256"/>
      <c r="F175" s="256"/>
      <c r="G175" s="256"/>
      <c r="H175" s="256"/>
      <c r="I175" s="256"/>
      <c r="J175" s="256"/>
      <c r="K175" s="256"/>
      <c r="L175" s="256"/>
      <c r="M175" s="256"/>
      <c r="N175" s="256"/>
      <c r="O175" s="236"/>
      <c r="P175" s="58" t="s">
        <v>30</v>
      </c>
      <c r="Q175" s="90"/>
    </row>
    <row r="176" spans="2:22" ht="18.75" customHeight="1" x14ac:dyDescent="0.15">
      <c r="B176" s="99" t="s">
        <v>22</v>
      </c>
      <c r="C176" s="106" t="s">
        <v>44</v>
      </c>
      <c r="D176" s="120">
        <f>ROUNDDOWN(D166*$P$176*(1.85-D168/100),2)</f>
        <v>0</v>
      </c>
      <c r="E176" s="115">
        <f t="shared" ref="E176:O176" si="74">ROUNDDOWN(E166*$P$176*(1.85-E168/100),2)</f>
        <v>0</v>
      </c>
      <c r="F176" s="115">
        <f t="shared" si="74"/>
        <v>0</v>
      </c>
      <c r="G176" s="115">
        <f t="shared" si="74"/>
        <v>0</v>
      </c>
      <c r="H176" s="115">
        <f t="shared" si="74"/>
        <v>0</v>
      </c>
      <c r="I176" s="115">
        <f t="shared" si="74"/>
        <v>0</v>
      </c>
      <c r="J176" s="115">
        <f t="shared" si="74"/>
        <v>0</v>
      </c>
      <c r="K176" s="115">
        <f t="shared" si="74"/>
        <v>0</v>
      </c>
      <c r="L176" s="115">
        <f t="shared" si="74"/>
        <v>0</v>
      </c>
      <c r="M176" s="115">
        <f t="shared" si="74"/>
        <v>0</v>
      </c>
      <c r="N176" s="115">
        <f t="shared" si="74"/>
        <v>0</v>
      </c>
      <c r="O176" s="121">
        <f t="shared" si="74"/>
        <v>0</v>
      </c>
      <c r="P176" s="124"/>
      <c r="Q176" s="94"/>
    </row>
    <row r="177" spans="2:31" ht="18.75" customHeight="1" x14ac:dyDescent="0.15">
      <c r="B177" s="102" t="s">
        <v>23</v>
      </c>
      <c r="C177" s="33" t="s">
        <v>17</v>
      </c>
      <c r="D177" s="116">
        <f>D170*$P$177</f>
        <v>0</v>
      </c>
      <c r="E177" s="118">
        <f t="shared" ref="E177:O177" si="75">E170*$P$177</f>
        <v>0</v>
      </c>
      <c r="F177" s="118">
        <f t="shared" si="75"/>
        <v>0</v>
      </c>
      <c r="G177" s="118">
        <f t="shared" si="75"/>
        <v>0</v>
      </c>
      <c r="H177" s="118">
        <f t="shared" si="75"/>
        <v>0</v>
      </c>
      <c r="I177" s="118">
        <f t="shared" si="75"/>
        <v>0</v>
      </c>
      <c r="J177" s="118">
        <f t="shared" si="75"/>
        <v>0</v>
      </c>
      <c r="K177" s="118">
        <f t="shared" si="75"/>
        <v>0</v>
      </c>
      <c r="L177" s="118">
        <f t="shared" si="75"/>
        <v>0</v>
      </c>
      <c r="M177" s="118">
        <f t="shared" si="75"/>
        <v>0</v>
      </c>
      <c r="N177" s="118">
        <f t="shared" si="75"/>
        <v>0</v>
      </c>
      <c r="O177" s="119">
        <f t="shared" si="75"/>
        <v>0</v>
      </c>
      <c r="P177" s="125"/>
      <c r="Q177" s="95"/>
    </row>
    <row r="178" spans="2:31" ht="18.75" customHeight="1" x14ac:dyDescent="0.15">
      <c r="B178" s="102" t="s">
        <v>33</v>
      </c>
      <c r="C178" s="33" t="s">
        <v>18</v>
      </c>
      <c r="D178" s="216"/>
      <c r="E178" s="218"/>
      <c r="F178" s="218"/>
      <c r="G178" s="218"/>
      <c r="H178" s="218"/>
      <c r="I178" s="218"/>
      <c r="J178" s="218"/>
      <c r="K178" s="218"/>
      <c r="L178" s="218"/>
      <c r="M178" s="118">
        <f t="shared" ref="M178:O178" si="76">M171*$P$178</f>
        <v>0</v>
      </c>
      <c r="N178" s="118">
        <f t="shared" si="76"/>
        <v>0</v>
      </c>
      <c r="O178" s="118">
        <f t="shared" si="76"/>
        <v>0</v>
      </c>
      <c r="P178" s="125"/>
      <c r="Q178" s="95"/>
    </row>
    <row r="179" spans="2:31" ht="18.75" customHeight="1" x14ac:dyDescent="0.15">
      <c r="B179" s="102" t="s">
        <v>34</v>
      </c>
      <c r="C179" s="33" t="s">
        <v>35</v>
      </c>
      <c r="D179" s="116">
        <f>D171*$P$179</f>
        <v>0</v>
      </c>
      <c r="E179" s="117">
        <f t="shared" ref="E179:L179" si="77">E171*$P$179</f>
        <v>0</v>
      </c>
      <c r="F179" s="118">
        <f t="shared" si="77"/>
        <v>0</v>
      </c>
      <c r="G179" s="118">
        <f t="shared" si="77"/>
        <v>0</v>
      </c>
      <c r="H179" s="118">
        <f t="shared" si="77"/>
        <v>0</v>
      </c>
      <c r="I179" s="118">
        <f t="shared" si="77"/>
        <v>0</v>
      </c>
      <c r="J179" s="118">
        <f t="shared" si="77"/>
        <v>0</v>
      </c>
      <c r="K179" s="118">
        <f t="shared" si="77"/>
        <v>0</v>
      </c>
      <c r="L179" s="118">
        <f t="shared" si="77"/>
        <v>0</v>
      </c>
      <c r="M179" s="218"/>
      <c r="N179" s="218"/>
      <c r="O179" s="219"/>
      <c r="P179" s="125"/>
      <c r="Q179" s="95"/>
    </row>
    <row r="180" spans="2:31" ht="18.75" customHeight="1" x14ac:dyDescent="0.15">
      <c r="B180" s="102" t="s">
        <v>24</v>
      </c>
      <c r="C180" s="33" t="s">
        <v>36</v>
      </c>
      <c r="D180" s="116">
        <f>D172*$P$180</f>
        <v>0</v>
      </c>
      <c r="E180" s="118">
        <f t="shared" ref="E180:O180" si="78">E172*$P$180</f>
        <v>0</v>
      </c>
      <c r="F180" s="118">
        <f t="shared" si="78"/>
        <v>0</v>
      </c>
      <c r="G180" s="118">
        <f t="shared" si="78"/>
        <v>0</v>
      </c>
      <c r="H180" s="118">
        <f t="shared" si="78"/>
        <v>0</v>
      </c>
      <c r="I180" s="118">
        <f t="shared" si="78"/>
        <v>0</v>
      </c>
      <c r="J180" s="118">
        <f t="shared" si="78"/>
        <v>0</v>
      </c>
      <c r="K180" s="118">
        <f t="shared" si="78"/>
        <v>0</v>
      </c>
      <c r="L180" s="118">
        <f t="shared" si="78"/>
        <v>0</v>
      </c>
      <c r="M180" s="118">
        <f t="shared" si="78"/>
        <v>0</v>
      </c>
      <c r="N180" s="118">
        <f t="shared" si="78"/>
        <v>0</v>
      </c>
      <c r="O180" s="119">
        <f t="shared" si="78"/>
        <v>0</v>
      </c>
      <c r="P180" s="164"/>
      <c r="Q180" s="95"/>
      <c r="R180" s="221"/>
      <c r="S180" s="222"/>
      <c r="T180" s="223"/>
      <c r="U180" s="223"/>
      <c r="V180" s="224"/>
    </row>
    <row r="181" spans="2:31" ht="18.75" customHeight="1" thickBot="1" x14ac:dyDescent="0.2">
      <c r="B181" s="168" t="s">
        <v>71</v>
      </c>
      <c r="C181" s="169" t="s">
        <v>72</v>
      </c>
      <c r="D181" s="170">
        <f>D166*$P181</f>
        <v>0</v>
      </c>
      <c r="E181" s="171">
        <f t="shared" ref="E181:O181" si="79">E166*$P181</f>
        <v>0</v>
      </c>
      <c r="F181" s="172">
        <f t="shared" si="79"/>
        <v>0</v>
      </c>
      <c r="G181" s="172">
        <f t="shared" si="79"/>
        <v>0</v>
      </c>
      <c r="H181" s="172">
        <f t="shared" si="79"/>
        <v>0</v>
      </c>
      <c r="I181" s="172">
        <f t="shared" si="79"/>
        <v>0</v>
      </c>
      <c r="J181" s="172">
        <f t="shared" si="79"/>
        <v>0</v>
      </c>
      <c r="K181" s="172">
        <f t="shared" si="79"/>
        <v>0</v>
      </c>
      <c r="L181" s="172">
        <f t="shared" si="79"/>
        <v>0</v>
      </c>
      <c r="M181" s="172">
        <f t="shared" si="79"/>
        <v>0</v>
      </c>
      <c r="N181" s="172">
        <f t="shared" si="79"/>
        <v>0</v>
      </c>
      <c r="O181" s="173">
        <f t="shared" si="79"/>
        <v>0</v>
      </c>
      <c r="P181" s="215"/>
      <c r="Q181" s="92"/>
      <c r="R181" s="221"/>
      <c r="S181" s="222"/>
      <c r="T181" s="223"/>
      <c r="U181" s="223"/>
      <c r="V181" s="224"/>
      <c r="W181" s="15"/>
      <c r="X181" s="15"/>
      <c r="Y181" s="15"/>
      <c r="Z181" s="15"/>
      <c r="AA181" s="15"/>
      <c r="AB181" s="15"/>
      <c r="AC181" s="15"/>
      <c r="AD181" s="15"/>
      <c r="AE181" s="15"/>
    </row>
    <row r="182" spans="2:31" ht="18.75" customHeight="1" thickBot="1" x14ac:dyDescent="0.2">
      <c r="B182" s="160" t="s">
        <v>25</v>
      </c>
      <c r="C182" s="161" t="s">
        <v>73</v>
      </c>
      <c r="D182" s="165">
        <f>INT(SUM(D176:D180)-D181)</f>
        <v>0</v>
      </c>
      <c r="E182" s="165">
        <f t="shared" ref="E182" si="80">INT(SUM(E176:E180)-E181)</f>
        <v>0</v>
      </c>
      <c r="F182" s="166">
        <f t="shared" ref="F182" si="81">INT(SUM(F176:F180)-F181)</f>
        <v>0</v>
      </c>
      <c r="G182" s="166">
        <f t="shared" ref="G182" si="82">INT(SUM(G176:G180)-G181)</f>
        <v>0</v>
      </c>
      <c r="H182" s="166">
        <f t="shared" ref="H182" si="83">INT(SUM(H176:H180)-H181)</f>
        <v>0</v>
      </c>
      <c r="I182" s="166">
        <f t="shared" ref="I182" si="84">INT(SUM(I176:I180)-I181)</f>
        <v>0</v>
      </c>
      <c r="J182" s="166">
        <f t="shared" ref="J182" si="85">INT(SUM(J176:J180)-J181)</f>
        <v>0</v>
      </c>
      <c r="K182" s="166">
        <f t="shared" ref="K182" si="86">INT(SUM(K176:K180)-K181)</f>
        <v>0</v>
      </c>
      <c r="L182" s="166">
        <f>INT(SUM(L176:L180)-L181)</f>
        <v>0</v>
      </c>
      <c r="M182" s="166">
        <f t="shared" ref="M182" si="87">INT(SUM(M176:M180)-M181)</f>
        <v>0</v>
      </c>
      <c r="N182" s="166">
        <f>INT(SUM(N176:N180)-N181)</f>
        <v>0</v>
      </c>
      <c r="O182" s="166">
        <f>INT(SUM(O176:O180)-O181)</f>
        <v>0</v>
      </c>
      <c r="P182" s="109">
        <f>SUM(D182:O182)</f>
        <v>0</v>
      </c>
      <c r="Q182" s="93"/>
      <c r="R182" s="252"/>
      <c r="S182" s="252"/>
      <c r="T182" s="252"/>
      <c r="U182" s="252"/>
      <c r="V182" s="252"/>
      <c r="W182" s="15"/>
      <c r="X182" s="15"/>
      <c r="Y182" s="15"/>
      <c r="Z182" s="15"/>
      <c r="AA182" s="15"/>
      <c r="AB182" s="15"/>
      <c r="AC182" s="15"/>
      <c r="AD182" s="15"/>
      <c r="AE182" s="15"/>
    </row>
    <row r="183" spans="2:31" s="19" customFormat="1" ht="17.25" customHeight="1" x14ac:dyDescent="0.15">
      <c r="B183" s="23"/>
      <c r="C183" s="108" t="s">
        <v>31</v>
      </c>
      <c r="D183" s="23"/>
      <c r="E183" s="23"/>
      <c r="F183" s="23"/>
      <c r="G183" s="23"/>
      <c r="H183" s="23"/>
      <c r="I183" s="23"/>
      <c r="J183" s="23"/>
      <c r="K183" s="23"/>
      <c r="L183" s="23"/>
      <c r="M183" s="23"/>
      <c r="N183" s="23"/>
      <c r="O183" s="40"/>
      <c r="P183" s="110"/>
      <c r="Q183" s="67"/>
      <c r="R183" s="175"/>
      <c r="S183" s="176"/>
      <c r="T183" s="177"/>
      <c r="U183" s="178"/>
      <c r="V183" s="178"/>
    </row>
    <row r="184" spans="2:31" ht="18" customHeight="1" x14ac:dyDescent="0.15">
      <c r="B184" s="42" t="str">
        <f>$B$4</f>
        <v>仙台市水道局　湯元送水ポンプ場外７施設 電力需給</v>
      </c>
      <c r="D184" s="43"/>
      <c r="E184" s="43"/>
      <c r="H184" s="257">
        <f>$H$4</f>
        <v>46296</v>
      </c>
      <c r="I184" s="257"/>
      <c r="J184" s="44" t="s">
        <v>0</v>
      </c>
      <c r="K184" s="258">
        <f>$K$4</f>
        <v>46660</v>
      </c>
      <c r="L184" s="258"/>
      <c r="M184" s="45"/>
      <c r="N184" s="45"/>
      <c r="P184" s="79" t="s">
        <v>86</v>
      </c>
      <c r="Q184" s="84"/>
    </row>
    <row r="185" spans="2:31" s="19" customFormat="1" ht="12" customHeight="1" x14ac:dyDescent="0.15">
      <c r="B185" s="259" t="s">
        <v>59</v>
      </c>
      <c r="C185" s="259"/>
      <c r="D185" s="259"/>
      <c r="E185" s="259"/>
      <c r="F185" s="259"/>
      <c r="G185" s="259"/>
      <c r="H185" s="259"/>
      <c r="I185" s="259"/>
      <c r="J185" s="259"/>
      <c r="K185" s="259"/>
      <c r="L185" s="259"/>
      <c r="M185" s="259"/>
      <c r="N185" s="259"/>
      <c r="O185" s="259"/>
      <c r="P185" s="259"/>
      <c r="Q185" s="130"/>
      <c r="R185" s="18"/>
    </row>
    <row r="186" spans="2:31" s="19" customFormat="1" ht="12" customHeight="1" x14ac:dyDescent="0.15">
      <c r="B186" s="259"/>
      <c r="C186" s="259"/>
      <c r="D186" s="259"/>
      <c r="E186" s="259"/>
      <c r="F186" s="259"/>
      <c r="G186" s="259"/>
      <c r="H186" s="259"/>
      <c r="I186" s="259"/>
      <c r="J186" s="259"/>
      <c r="K186" s="259"/>
      <c r="L186" s="259"/>
      <c r="M186" s="259"/>
      <c r="N186" s="259"/>
      <c r="O186" s="259"/>
      <c r="P186" s="259"/>
      <c r="Q186" s="130"/>
      <c r="R186" s="18"/>
    </row>
    <row r="187" spans="2:31" s="19" customFormat="1" ht="18.75" customHeight="1" thickBot="1" x14ac:dyDescent="0.2">
      <c r="B187" s="131">
        <v>8</v>
      </c>
      <c r="C187" s="107"/>
      <c r="D187" s="23"/>
      <c r="E187" s="23"/>
      <c r="F187" s="23"/>
      <c r="G187" s="23"/>
      <c r="H187" s="23"/>
      <c r="I187" s="23"/>
      <c r="J187" s="23"/>
      <c r="K187" s="23"/>
      <c r="L187" s="23"/>
      <c r="M187" s="23"/>
      <c r="N187" s="23"/>
      <c r="O187" s="40"/>
      <c r="P187" s="67"/>
      <c r="Q187" s="67"/>
      <c r="R187" s="18"/>
    </row>
    <row r="188" spans="2:31" s="19" customFormat="1" ht="21" customHeight="1" x14ac:dyDescent="0.15">
      <c r="B188" s="262" t="s">
        <v>101</v>
      </c>
      <c r="C188" s="63" t="s">
        <v>102</v>
      </c>
      <c r="D188" s="48"/>
      <c r="E188" s="48"/>
      <c r="F188" s="48"/>
      <c r="G188" s="52"/>
      <c r="H188" s="53" t="s">
        <v>38</v>
      </c>
      <c r="I188" s="264">
        <v>55</v>
      </c>
      <c r="J188" s="264"/>
      <c r="K188" s="265" t="s">
        <v>40</v>
      </c>
      <c r="L188" s="265"/>
      <c r="M188" s="54" t="s">
        <v>121</v>
      </c>
      <c r="N188" s="48"/>
      <c r="O188" s="207" t="s">
        <v>77</v>
      </c>
      <c r="P188" s="206" t="s">
        <v>78</v>
      </c>
      <c r="Q188" s="82"/>
      <c r="R188" s="18"/>
    </row>
    <row r="189" spans="2:31" s="19" customFormat="1" ht="27.75" customHeight="1" thickBot="1" x14ac:dyDescent="0.2">
      <c r="B189" s="263"/>
      <c r="C189" s="57"/>
      <c r="D189" s="66"/>
      <c r="E189" s="49"/>
      <c r="F189" s="49"/>
      <c r="G189" s="55"/>
      <c r="H189" s="50" t="s">
        <v>37</v>
      </c>
      <c r="I189" s="266" t="s">
        <v>115</v>
      </c>
      <c r="J189" s="266"/>
      <c r="K189" s="267" t="s">
        <v>39</v>
      </c>
      <c r="L189" s="267"/>
      <c r="M189" s="138" t="s">
        <v>120</v>
      </c>
      <c r="N189" s="49"/>
      <c r="O189" s="49"/>
      <c r="P189" s="51"/>
      <c r="Q189" s="47"/>
      <c r="R189" s="225"/>
      <c r="S189" s="87"/>
      <c r="T189" s="87"/>
      <c r="U189" s="87"/>
      <c r="V189" s="226"/>
    </row>
    <row r="190" spans="2:31" ht="18.75" customHeight="1" x14ac:dyDescent="0.15">
      <c r="B190" s="260" t="s">
        <v>1</v>
      </c>
      <c r="C190" s="260" t="s">
        <v>2</v>
      </c>
      <c r="D190" s="249" t="s">
        <v>124</v>
      </c>
      <c r="E190" s="250"/>
      <c r="F190" s="250"/>
      <c r="G190" s="249" t="s">
        <v>125</v>
      </c>
      <c r="H190" s="250"/>
      <c r="I190" s="250"/>
      <c r="J190" s="250"/>
      <c r="K190" s="250"/>
      <c r="L190" s="250"/>
      <c r="M190" s="250"/>
      <c r="N190" s="250"/>
      <c r="O190" s="251"/>
      <c r="P190" s="260" t="s">
        <v>14</v>
      </c>
      <c r="Q190" s="85"/>
      <c r="R190" s="252"/>
      <c r="S190" s="252"/>
      <c r="T190" s="252"/>
      <c r="U190" s="252"/>
      <c r="V190" s="252"/>
    </row>
    <row r="191" spans="2:31" ht="18.75" customHeight="1" thickBot="1" x14ac:dyDescent="0.2">
      <c r="B191" s="261"/>
      <c r="C191" s="261"/>
      <c r="D191" s="30" t="s">
        <v>103</v>
      </c>
      <c r="E191" s="30" t="s">
        <v>104</v>
      </c>
      <c r="F191" s="194" t="s">
        <v>105</v>
      </c>
      <c r="G191" s="200" t="s">
        <v>106</v>
      </c>
      <c r="H191" s="30" t="s">
        <v>107</v>
      </c>
      <c r="I191" s="211" t="s">
        <v>108</v>
      </c>
      <c r="J191" s="30" t="s">
        <v>109</v>
      </c>
      <c r="K191" s="30" t="s">
        <v>110</v>
      </c>
      <c r="L191" s="30" t="s">
        <v>111</v>
      </c>
      <c r="M191" s="32" t="s">
        <v>112</v>
      </c>
      <c r="N191" s="32" t="s">
        <v>113</v>
      </c>
      <c r="O191" s="201" t="s">
        <v>114</v>
      </c>
      <c r="P191" s="248"/>
      <c r="Q191" s="27"/>
      <c r="R191" s="227"/>
      <c r="S191" s="228"/>
      <c r="T191" s="229"/>
      <c r="U191" s="228"/>
      <c r="V191" s="230"/>
    </row>
    <row r="192" spans="2:31" ht="18.75" customHeight="1" x14ac:dyDescent="0.15">
      <c r="B192" s="99" t="s">
        <v>26</v>
      </c>
      <c r="C192" s="28" t="s">
        <v>4</v>
      </c>
      <c r="D192" s="6">
        <v>9219</v>
      </c>
      <c r="E192" s="6">
        <v>8881</v>
      </c>
      <c r="F192" s="195">
        <v>8951</v>
      </c>
      <c r="G192" s="134">
        <v>9552</v>
      </c>
      <c r="H192" s="6">
        <v>11225</v>
      </c>
      <c r="I192" s="6">
        <v>12924</v>
      </c>
      <c r="J192" s="6">
        <v>12660</v>
      </c>
      <c r="K192" s="6">
        <v>12787</v>
      </c>
      <c r="L192" s="6">
        <v>7841</v>
      </c>
      <c r="M192" s="6">
        <v>8298</v>
      </c>
      <c r="N192" s="6">
        <v>8382</v>
      </c>
      <c r="O192" s="202">
        <v>7540</v>
      </c>
      <c r="P192" s="31" t="s">
        <v>154</v>
      </c>
      <c r="Q192" s="86"/>
      <c r="R192" s="231"/>
      <c r="S192" s="228"/>
      <c r="T192" s="227"/>
      <c r="U192" s="127"/>
      <c r="V192" s="232"/>
    </row>
    <row r="193" spans="2:31" ht="18.75" customHeight="1" x14ac:dyDescent="0.15">
      <c r="B193" s="100" t="s">
        <v>53</v>
      </c>
      <c r="C193" s="29" t="s">
        <v>5</v>
      </c>
      <c r="D193" s="9">
        <v>55</v>
      </c>
      <c r="E193" s="9">
        <v>55</v>
      </c>
      <c r="F193" s="203">
        <v>55</v>
      </c>
      <c r="G193" s="210">
        <v>55</v>
      </c>
      <c r="H193" s="9">
        <v>55</v>
      </c>
      <c r="I193" s="9">
        <v>55</v>
      </c>
      <c r="J193" s="9">
        <v>55</v>
      </c>
      <c r="K193" s="9">
        <v>55</v>
      </c>
      <c r="L193" s="9">
        <v>55</v>
      </c>
      <c r="M193" s="9">
        <v>55</v>
      </c>
      <c r="N193" s="9">
        <v>55</v>
      </c>
      <c r="O193" s="214">
        <v>55</v>
      </c>
      <c r="P193" s="56"/>
      <c r="Q193" s="86"/>
      <c r="R193" s="223"/>
      <c r="S193" s="228"/>
      <c r="T193" s="227"/>
      <c r="U193" s="127"/>
      <c r="V193" s="232"/>
    </row>
    <row r="194" spans="2:31" ht="18.75" customHeight="1" x14ac:dyDescent="0.15">
      <c r="B194" s="101" t="s">
        <v>57</v>
      </c>
      <c r="C194" s="75"/>
      <c r="D194" s="132">
        <v>55</v>
      </c>
      <c r="E194" s="73">
        <v>55</v>
      </c>
      <c r="F194" s="196">
        <v>55</v>
      </c>
      <c r="G194" s="132">
        <v>55</v>
      </c>
      <c r="H194" s="73">
        <v>55</v>
      </c>
      <c r="I194" s="73">
        <v>55</v>
      </c>
      <c r="J194" s="73">
        <v>55</v>
      </c>
      <c r="K194" s="73">
        <v>55</v>
      </c>
      <c r="L194" s="73">
        <v>55</v>
      </c>
      <c r="M194" s="73">
        <v>55</v>
      </c>
      <c r="N194" s="73">
        <v>55</v>
      </c>
      <c r="O194" s="133">
        <v>55</v>
      </c>
      <c r="P194" s="56" t="s">
        <v>155</v>
      </c>
      <c r="Q194" s="86"/>
      <c r="R194" s="231"/>
      <c r="S194" s="228"/>
      <c r="T194" s="227"/>
      <c r="U194" s="127"/>
      <c r="V194" s="232"/>
    </row>
    <row r="195" spans="2:31" ht="18.75" customHeight="1" x14ac:dyDescent="0.15">
      <c r="B195" s="102" t="s">
        <v>55</v>
      </c>
      <c r="C195" s="60" t="s">
        <v>6</v>
      </c>
      <c r="D195" s="132">
        <v>100</v>
      </c>
      <c r="E195" s="73">
        <v>100</v>
      </c>
      <c r="F195" s="196">
        <v>100</v>
      </c>
      <c r="G195" s="132">
        <v>100</v>
      </c>
      <c r="H195" s="73">
        <v>100</v>
      </c>
      <c r="I195" s="73">
        <v>100</v>
      </c>
      <c r="J195" s="73">
        <v>100</v>
      </c>
      <c r="K195" s="73">
        <v>100</v>
      </c>
      <c r="L195" s="73">
        <v>100</v>
      </c>
      <c r="M195" s="73">
        <v>100</v>
      </c>
      <c r="N195" s="73">
        <v>100</v>
      </c>
      <c r="O195" s="133">
        <v>100</v>
      </c>
      <c r="P195" s="74"/>
      <c r="Q195" s="88"/>
      <c r="R195" s="221"/>
      <c r="S195" s="222"/>
      <c r="T195" s="227"/>
      <c r="U195" s="127"/>
      <c r="V195" s="232"/>
    </row>
    <row r="196" spans="2:31" ht="18.75" customHeight="1" thickBot="1" x14ac:dyDescent="0.2">
      <c r="B196" s="103" t="s">
        <v>56</v>
      </c>
      <c r="C196" s="76"/>
      <c r="D196" s="132">
        <v>100</v>
      </c>
      <c r="E196" s="73">
        <v>100</v>
      </c>
      <c r="F196" s="196">
        <v>100</v>
      </c>
      <c r="G196" s="132">
        <v>100</v>
      </c>
      <c r="H196" s="73">
        <v>100</v>
      </c>
      <c r="I196" s="73">
        <v>100</v>
      </c>
      <c r="J196" s="73">
        <v>100</v>
      </c>
      <c r="K196" s="73">
        <v>100</v>
      </c>
      <c r="L196" s="73">
        <v>100</v>
      </c>
      <c r="M196" s="73">
        <v>100</v>
      </c>
      <c r="N196" s="73">
        <v>100</v>
      </c>
      <c r="O196" s="133">
        <v>100</v>
      </c>
      <c r="P196" s="72" t="s">
        <v>144</v>
      </c>
      <c r="Q196" s="88"/>
      <c r="R196" s="8"/>
      <c r="S196" s="43"/>
      <c r="V196" s="123"/>
    </row>
    <row r="197" spans="2:31" ht="18.75" customHeight="1" x14ac:dyDescent="0.15">
      <c r="B197" s="99" t="s">
        <v>19</v>
      </c>
      <c r="C197" s="28" t="s">
        <v>7</v>
      </c>
      <c r="D197" s="134">
        <v>0</v>
      </c>
      <c r="E197" s="6">
        <v>0</v>
      </c>
      <c r="F197" s="197">
        <v>0</v>
      </c>
      <c r="G197" s="134">
        <v>0</v>
      </c>
      <c r="H197" s="7">
        <v>0</v>
      </c>
      <c r="I197" s="7">
        <v>0</v>
      </c>
      <c r="J197" s="7">
        <v>0</v>
      </c>
      <c r="K197" s="7">
        <v>0</v>
      </c>
      <c r="L197" s="7">
        <v>0</v>
      </c>
      <c r="M197" s="7">
        <v>344</v>
      </c>
      <c r="N197" s="7">
        <v>345</v>
      </c>
      <c r="O197" s="135">
        <v>275</v>
      </c>
      <c r="P197" s="253"/>
      <c r="Q197" s="89"/>
    </row>
    <row r="198" spans="2:31" ht="18.75" customHeight="1" x14ac:dyDescent="0.15">
      <c r="B198" s="100" t="s">
        <v>20</v>
      </c>
      <c r="C198" s="29" t="s">
        <v>15</v>
      </c>
      <c r="D198" s="34">
        <v>3260</v>
      </c>
      <c r="E198" s="12">
        <v>3035</v>
      </c>
      <c r="F198" s="208">
        <v>2728</v>
      </c>
      <c r="G198" s="34">
        <v>2811</v>
      </c>
      <c r="H198" s="11">
        <v>3705</v>
      </c>
      <c r="I198" s="11">
        <v>4438</v>
      </c>
      <c r="J198" s="11">
        <v>4299</v>
      </c>
      <c r="K198" s="13">
        <v>3800</v>
      </c>
      <c r="L198" s="13">
        <v>2347</v>
      </c>
      <c r="M198" s="13">
        <v>2049</v>
      </c>
      <c r="N198" s="13">
        <v>2146</v>
      </c>
      <c r="O198" s="35">
        <v>1797</v>
      </c>
      <c r="P198" s="254"/>
      <c r="Q198" s="89"/>
    </row>
    <row r="199" spans="2:31" ht="18.75" customHeight="1" x14ac:dyDescent="0.15">
      <c r="B199" s="102" t="s">
        <v>21</v>
      </c>
      <c r="C199" s="60" t="s">
        <v>16</v>
      </c>
      <c r="D199" s="36">
        <v>5959</v>
      </c>
      <c r="E199" s="59">
        <v>5846</v>
      </c>
      <c r="F199" s="198">
        <v>6223</v>
      </c>
      <c r="G199" s="36">
        <v>6741</v>
      </c>
      <c r="H199" s="11">
        <v>7520</v>
      </c>
      <c r="I199" s="11">
        <v>8486</v>
      </c>
      <c r="J199" s="11">
        <v>8361</v>
      </c>
      <c r="K199" s="11">
        <v>8987</v>
      </c>
      <c r="L199" s="11">
        <v>5494</v>
      </c>
      <c r="M199" s="11">
        <v>5905</v>
      </c>
      <c r="N199" s="11">
        <v>5891</v>
      </c>
      <c r="O199" s="37">
        <v>5468</v>
      </c>
      <c r="P199" s="254"/>
      <c r="Q199" s="89"/>
    </row>
    <row r="200" spans="2:31" ht="18.75" customHeight="1" x14ac:dyDescent="0.15">
      <c r="B200" s="105" t="s">
        <v>41</v>
      </c>
      <c r="C200" s="78"/>
      <c r="D200" s="36">
        <v>54</v>
      </c>
      <c r="E200" s="59">
        <v>54</v>
      </c>
      <c r="F200" s="198">
        <v>54</v>
      </c>
      <c r="G200" s="36">
        <v>54</v>
      </c>
      <c r="H200" s="11">
        <v>54</v>
      </c>
      <c r="I200" s="11">
        <v>54</v>
      </c>
      <c r="J200" s="11">
        <v>54</v>
      </c>
      <c r="K200" s="11">
        <v>55</v>
      </c>
      <c r="L200" s="11">
        <v>55</v>
      </c>
      <c r="M200" s="11">
        <v>54</v>
      </c>
      <c r="N200" s="11">
        <v>53</v>
      </c>
      <c r="O200" s="37">
        <v>54</v>
      </c>
      <c r="P200" s="254"/>
      <c r="Q200" s="89"/>
    </row>
    <row r="201" spans="2:31" ht="18.75" customHeight="1" thickBot="1" x14ac:dyDescent="0.2">
      <c r="B201" s="103" t="s">
        <v>42</v>
      </c>
      <c r="C201" s="76"/>
      <c r="D201" s="65">
        <v>23.7</v>
      </c>
      <c r="E201" s="64">
        <v>22.8</v>
      </c>
      <c r="F201" s="199">
        <v>22.3</v>
      </c>
      <c r="G201" s="65">
        <v>23.8</v>
      </c>
      <c r="H201" s="62">
        <v>30.9</v>
      </c>
      <c r="I201" s="62">
        <v>32.200000000000003</v>
      </c>
      <c r="J201" s="64">
        <v>32.6</v>
      </c>
      <c r="K201" s="62">
        <v>31.2</v>
      </c>
      <c r="L201" s="62">
        <v>19.8</v>
      </c>
      <c r="M201" s="62">
        <v>20.7</v>
      </c>
      <c r="N201" s="62">
        <v>21.3</v>
      </c>
      <c r="O201" s="61">
        <v>19.399999999999999</v>
      </c>
      <c r="P201" s="72" t="s">
        <v>156</v>
      </c>
      <c r="Q201" s="88"/>
    </row>
    <row r="202" spans="2:31" ht="18.75" customHeight="1" thickBot="1" x14ac:dyDescent="0.2">
      <c r="B202" s="255" t="s">
        <v>8</v>
      </c>
      <c r="C202" s="236"/>
      <c r="D202" s="255" t="s">
        <v>9</v>
      </c>
      <c r="E202" s="256"/>
      <c r="F202" s="256"/>
      <c r="G202" s="256"/>
      <c r="H202" s="256"/>
      <c r="I202" s="256"/>
      <c r="J202" s="256"/>
      <c r="K202" s="256"/>
      <c r="L202" s="256"/>
      <c r="M202" s="256"/>
      <c r="N202" s="256"/>
      <c r="O202" s="236"/>
      <c r="P202" s="58" t="s">
        <v>30</v>
      </c>
      <c r="Q202" s="90"/>
    </row>
    <row r="203" spans="2:31" ht="18.75" customHeight="1" x14ac:dyDescent="0.15">
      <c r="B203" s="99" t="s">
        <v>22</v>
      </c>
      <c r="C203" s="106" t="s">
        <v>32</v>
      </c>
      <c r="D203" s="120">
        <f>ROUNDDOWN(D193*$P$203*(1.85-D195/100),2)</f>
        <v>0</v>
      </c>
      <c r="E203" s="115">
        <f t="shared" ref="E203:O203" si="88">ROUNDDOWN(E193*$P$203*(1.85-E195/100),2)</f>
        <v>0</v>
      </c>
      <c r="F203" s="115">
        <f t="shared" si="88"/>
        <v>0</v>
      </c>
      <c r="G203" s="115">
        <f t="shared" si="88"/>
        <v>0</v>
      </c>
      <c r="H203" s="115">
        <f t="shared" si="88"/>
        <v>0</v>
      </c>
      <c r="I203" s="115">
        <f t="shared" si="88"/>
        <v>0</v>
      </c>
      <c r="J203" s="115">
        <f t="shared" si="88"/>
        <v>0</v>
      </c>
      <c r="K203" s="115">
        <f t="shared" si="88"/>
        <v>0</v>
      </c>
      <c r="L203" s="115">
        <f t="shared" si="88"/>
        <v>0</v>
      </c>
      <c r="M203" s="115">
        <f t="shared" si="88"/>
        <v>0</v>
      </c>
      <c r="N203" s="115">
        <f t="shared" si="88"/>
        <v>0</v>
      </c>
      <c r="O203" s="121">
        <f t="shared" si="88"/>
        <v>0</v>
      </c>
      <c r="P203" s="124"/>
      <c r="Q203" s="94"/>
    </row>
    <row r="204" spans="2:31" ht="18.75" customHeight="1" x14ac:dyDescent="0.15">
      <c r="B204" s="102" t="s">
        <v>23</v>
      </c>
      <c r="C204" s="33" t="s">
        <v>17</v>
      </c>
      <c r="D204" s="116">
        <f>D197*$P$204</f>
        <v>0</v>
      </c>
      <c r="E204" s="118">
        <f t="shared" ref="E204:O204" si="89">E197*$P$204</f>
        <v>0</v>
      </c>
      <c r="F204" s="118">
        <f t="shared" si="89"/>
        <v>0</v>
      </c>
      <c r="G204" s="118">
        <f t="shared" si="89"/>
        <v>0</v>
      </c>
      <c r="H204" s="118">
        <f t="shared" si="89"/>
        <v>0</v>
      </c>
      <c r="I204" s="118">
        <f t="shared" si="89"/>
        <v>0</v>
      </c>
      <c r="J204" s="118">
        <f t="shared" si="89"/>
        <v>0</v>
      </c>
      <c r="K204" s="118">
        <f t="shared" si="89"/>
        <v>0</v>
      </c>
      <c r="L204" s="118">
        <f t="shared" si="89"/>
        <v>0</v>
      </c>
      <c r="M204" s="118">
        <f t="shared" si="89"/>
        <v>0</v>
      </c>
      <c r="N204" s="118">
        <f t="shared" si="89"/>
        <v>0</v>
      </c>
      <c r="O204" s="119">
        <f t="shared" si="89"/>
        <v>0</v>
      </c>
      <c r="P204" s="125"/>
      <c r="Q204" s="95"/>
    </row>
    <row r="205" spans="2:31" ht="18.75" customHeight="1" x14ac:dyDescent="0.15">
      <c r="B205" s="102" t="s">
        <v>33</v>
      </c>
      <c r="C205" s="33" t="s">
        <v>18</v>
      </c>
      <c r="D205" s="216"/>
      <c r="E205" s="218"/>
      <c r="F205" s="218"/>
      <c r="G205" s="218"/>
      <c r="H205" s="218"/>
      <c r="I205" s="218"/>
      <c r="J205" s="218"/>
      <c r="K205" s="218"/>
      <c r="L205" s="218"/>
      <c r="M205" s="118">
        <f>M198*$P$205</f>
        <v>0</v>
      </c>
      <c r="N205" s="118">
        <f t="shared" ref="N205:O205" si="90">N198*$P$205</f>
        <v>0</v>
      </c>
      <c r="O205" s="118">
        <f t="shared" si="90"/>
        <v>0</v>
      </c>
      <c r="P205" s="125"/>
      <c r="Q205" s="95"/>
    </row>
    <row r="206" spans="2:31" ht="18.75" customHeight="1" x14ac:dyDescent="0.15">
      <c r="B206" s="102" t="s">
        <v>34</v>
      </c>
      <c r="C206" s="33" t="s">
        <v>35</v>
      </c>
      <c r="D206" s="116">
        <f>D198*$P$206</f>
        <v>0</v>
      </c>
      <c r="E206" s="117">
        <f t="shared" ref="E206:K206" si="91">E198*$P$206</f>
        <v>0</v>
      </c>
      <c r="F206" s="118">
        <f t="shared" si="91"/>
        <v>0</v>
      </c>
      <c r="G206" s="118">
        <f t="shared" si="91"/>
        <v>0</v>
      </c>
      <c r="H206" s="118">
        <f t="shared" si="91"/>
        <v>0</v>
      </c>
      <c r="I206" s="118">
        <f t="shared" si="91"/>
        <v>0</v>
      </c>
      <c r="J206" s="118">
        <f t="shared" si="91"/>
        <v>0</v>
      </c>
      <c r="K206" s="118">
        <f t="shared" si="91"/>
        <v>0</v>
      </c>
      <c r="L206" s="118">
        <f>L198*$P$206</f>
        <v>0</v>
      </c>
      <c r="M206" s="218"/>
      <c r="N206" s="218"/>
      <c r="O206" s="219"/>
      <c r="P206" s="125"/>
      <c r="Q206" s="95"/>
    </row>
    <row r="207" spans="2:31" ht="18.75" customHeight="1" x14ac:dyDescent="0.15">
      <c r="B207" s="102" t="s">
        <v>24</v>
      </c>
      <c r="C207" s="33" t="s">
        <v>36</v>
      </c>
      <c r="D207" s="116">
        <f>D199*$P$207</f>
        <v>0</v>
      </c>
      <c r="E207" s="118">
        <f t="shared" ref="E207:O207" si="92">E199*$P$207</f>
        <v>0</v>
      </c>
      <c r="F207" s="118">
        <f t="shared" si="92"/>
        <v>0</v>
      </c>
      <c r="G207" s="118">
        <f t="shared" si="92"/>
        <v>0</v>
      </c>
      <c r="H207" s="118">
        <f t="shared" si="92"/>
        <v>0</v>
      </c>
      <c r="I207" s="118">
        <f t="shared" si="92"/>
        <v>0</v>
      </c>
      <c r="J207" s="118">
        <f t="shared" si="92"/>
        <v>0</v>
      </c>
      <c r="K207" s="118">
        <f t="shared" si="92"/>
        <v>0</v>
      </c>
      <c r="L207" s="118">
        <f t="shared" si="92"/>
        <v>0</v>
      </c>
      <c r="M207" s="118">
        <f t="shared" si="92"/>
        <v>0</v>
      </c>
      <c r="N207" s="118">
        <f t="shared" si="92"/>
        <v>0</v>
      </c>
      <c r="O207" s="119">
        <f t="shared" si="92"/>
        <v>0</v>
      </c>
      <c r="P207" s="164"/>
      <c r="Q207" s="95"/>
      <c r="R207" s="221"/>
      <c r="S207" s="222"/>
      <c r="T207" s="223"/>
      <c r="U207" s="223"/>
      <c r="V207" s="224"/>
    </row>
    <row r="208" spans="2:31" ht="18.75" customHeight="1" thickBot="1" x14ac:dyDescent="0.2">
      <c r="B208" s="168" t="s">
        <v>71</v>
      </c>
      <c r="C208" s="169" t="s">
        <v>72</v>
      </c>
      <c r="D208" s="170">
        <f>D193*$P208</f>
        <v>0</v>
      </c>
      <c r="E208" s="171">
        <f t="shared" ref="E208:O208" si="93">E193*$P208</f>
        <v>0</v>
      </c>
      <c r="F208" s="172">
        <f t="shared" si="93"/>
        <v>0</v>
      </c>
      <c r="G208" s="172">
        <f t="shared" si="93"/>
        <v>0</v>
      </c>
      <c r="H208" s="172">
        <f t="shared" si="93"/>
        <v>0</v>
      </c>
      <c r="I208" s="172">
        <f t="shared" si="93"/>
        <v>0</v>
      </c>
      <c r="J208" s="172">
        <f t="shared" si="93"/>
        <v>0</v>
      </c>
      <c r="K208" s="172">
        <f t="shared" si="93"/>
        <v>0</v>
      </c>
      <c r="L208" s="172">
        <f t="shared" si="93"/>
        <v>0</v>
      </c>
      <c r="M208" s="172">
        <f t="shared" si="93"/>
        <v>0</v>
      </c>
      <c r="N208" s="172">
        <f t="shared" si="93"/>
        <v>0</v>
      </c>
      <c r="O208" s="173">
        <f t="shared" si="93"/>
        <v>0</v>
      </c>
      <c r="P208" s="215"/>
      <c r="Q208" s="92"/>
      <c r="R208" s="221"/>
      <c r="S208" s="222"/>
      <c r="T208" s="223"/>
      <c r="U208" s="223"/>
      <c r="V208" s="224"/>
      <c r="W208" s="15"/>
      <c r="X208" s="15"/>
      <c r="Y208" s="15"/>
      <c r="Z208" s="15"/>
      <c r="AA208" s="15"/>
      <c r="AB208" s="15"/>
      <c r="AC208" s="15"/>
      <c r="AD208" s="15"/>
      <c r="AE208" s="15"/>
    </row>
    <row r="209" spans="2:31" ht="18.75" customHeight="1" thickBot="1" x14ac:dyDescent="0.2">
      <c r="B209" s="160" t="s">
        <v>25</v>
      </c>
      <c r="C209" s="161" t="s">
        <v>73</v>
      </c>
      <c r="D209" s="165">
        <f>INT(SUM(D203:D207)-D208)</f>
        <v>0</v>
      </c>
      <c r="E209" s="165">
        <f t="shared" ref="E209" si="94">INT(SUM(E203:E207)-E208)</f>
        <v>0</v>
      </c>
      <c r="F209" s="166">
        <f t="shared" ref="F209" si="95">INT(SUM(F203:F207)-F208)</f>
        <v>0</v>
      </c>
      <c r="G209" s="166">
        <f t="shared" ref="G209" si="96">INT(SUM(G203:G207)-G208)</f>
        <v>0</v>
      </c>
      <c r="H209" s="166">
        <f t="shared" ref="H209" si="97">INT(SUM(H203:H207)-H208)</f>
        <v>0</v>
      </c>
      <c r="I209" s="166">
        <f t="shared" ref="I209" si="98">INT(SUM(I203:I207)-I208)</f>
        <v>0</v>
      </c>
      <c r="J209" s="166">
        <f t="shared" ref="J209" si="99">INT(SUM(J203:J207)-J208)</f>
        <v>0</v>
      </c>
      <c r="K209" s="166">
        <f t="shared" ref="K209" si="100">INT(SUM(K203:K207)-K208)</f>
        <v>0</v>
      </c>
      <c r="L209" s="166">
        <f>INT(SUM(L203:L207)-L208)</f>
        <v>0</v>
      </c>
      <c r="M209" s="166">
        <f t="shared" ref="M209" si="101">INT(SUM(M203:M207)-M208)</f>
        <v>0</v>
      </c>
      <c r="N209" s="166">
        <f>INT(SUM(N203:N207)-N208)</f>
        <v>0</v>
      </c>
      <c r="O209" s="166">
        <f>INT(SUM(O203:O207)-O208)</f>
        <v>0</v>
      </c>
      <c r="P209" s="109">
        <f>SUM(D209:O209)</f>
        <v>0</v>
      </c>
      <c r="Q209" s="93"/>
      <c r="R209" s="252"/>
      <c r="S209" s="252"/>
      <c r="T209" s="252"/>
      <c r="U209" s="252"/>
      <c r="V209" s="252"/>
      <c r="W209" s="15"/>
      <c r="X209" s="15"/>
      <c r="Y209" s="15"/>
      <c r="Z209" s="15"/>
      <c r="AA209" s="15"/>
      <c r="AB209" s="15"/>
      <c r="AC209" s="15"/>
      <c r="AD209" s="15"/>
      <c r="AE209" s="15"/>
    </row>
    <row r="210" spans="2:31" s="19" customFormat="1" ht="21" customHeight="1" x14ac:dyDescent="0.15">
      <c r="B210" s="23"/>
      <c r="C210" s="108" t="s">
        <v>31</v>
      </c>
      <c r="D210" s="23"/>
      <c r="E210" s="23"/>
      <c r="F210" s="23"/>
      <c r="G210" s="23"/>
      <c r="H210" s="23"/>
      <c r="I210" s="23"/>
      <c r="J210" s="23"/>
      <c r="K210" s="23"/>
      <c r="L210" s="23"/>
      <c r="M210" s="23"/>
      <c r="N210" s="23"/>
      <c r="O210" s="40"/>
      <c r="P210" s="110"/>
      <c r="Q210" s="67"/>
      <c r="R210" s="175"/>
      <c r="S210" s="176"/>
      <c r="T210" s="177"/>
      <c r="U210" s="178"/>
      <c r="V210" s="178"/>
    </row>
    <row r="211" spans="2:31" s="19" customFormat="1" ht="17.25" customHeight="1" x14ac:dyDescent="0.15">
      <c r="B211" s="23"/>
      <c r="C211" s="108"/>
      <c r="D211" s="23"/>
      <c r="E211" s="23"/>
      <c r="F211" s="23"/>
      <c r="G211" s="23"/>
      <c r="H211" s="23"/>
      <c r="I211" s="23"/>
      <c r="J211" s="23"/>
      <c r="K211" s="23"/>
      <c r="L211" s="23"/>
      <c r="M211" s="23"/>
      <c r="N211" s="23"/>
      <c r="O211" s="40"/>
      <c r="P211" s="110"/>
      <c r="Q211" s="67"/>
      <c r="R211" s="175"/>
      <c r="S211" s="176"/>
      <c r="T211" s="177"/>
      <c r="U211" s="178"/>
      <c r="V211" s="178"/>
    </row>
    <row r="212" spans="2:31" s="19" customFormat="1" ht="23.25" customHeight="1" thickBot="1" x14ac:dyDescent="0.2">
      <c r="B212" s="41" t="str">
        <f>B4&amp;" （単年合計）"</f>
        <v>仙台市水道局　湯元送水ポンプ場外７施設 電力需給 （単年合計）</v>
      </c>
      <c r="C212" s="26"/>
      <c r="D212" s="23"/>
      <c r="E212" s="23"/>
      <c r="F212" s="23"/>
      <c r="G212" s="23"/>
      <c r="H212" s="23"/>
      <c r="I212" s="23"/>
      <c r="J212" s="23"/>
      <c r="K212" s="23"/>
      <c r="L212" s="23"/>
      <c r="M212" s="23"/>
      <c r="N212" s="23"/>
      <c r="O212" s="23"/>
      <c r="P212" s="23"/>
      <c r="Q212" s="23"/>
      <c r="R212" s="18"/>
    </row>
    <row r="213" spans="2:31" ht="18.75" customHeight="1" x14ac:dyDescent="0.15">
      <c r="B213" s="237" t="s">
        <v>29</v>
      </c>
      <c r="C213" s="238"/>
      <c r="D213" s="249" t="s">
        <v>124</v>
      </c>
      <c r="E213" s="250"/>
      <c r="F213" s="251"/>
      <c r="G213" s="249" t="s">
        <v>125</v>
      </c>
      <c r="H213" s="250"/>
      <c r="I213" s="250"/>
      <c r="J213" s="250"/>
      <c r="K213" s="250"/>
      <c r="L213" s="250"/>
      <c r="M213" s="250"/>
      <c r="N213" s="250"/>
      <c r="O213" s="251"/>
      <c r="P213" s="247" t="s">
        <v>3</v>
      </c>
      <c r="Q213" s="27"/>
    </row>
    <row r="214" spans="2:31" ht="18.75" customHeight="1" thickBot="1" x14ac:dyDescent="0.2">
      <c r="B214" s="239"/>
      <c r="C214" s="240"/>
      <c r="D214" s="30" t="s">
        <v>103</v>
      </c>
      <c r="E214" s="30" t="s">
        <v>104</v>
      </c>
      <c r="F214" s="30" t="s">
        <v>105</v>
      </c>
      <c r="G214" s="30" t="s">
        <v>106</v>
      </c>
      <c r="H214" s="30" t="s">
        <v>107</v>
      </c>
      <c r="I214" s="194" t="s">
        <v>108</v>
      </c>
      <c r="J214" s="200" t="s">
        <v>109</v>
      </c>
      <c r="K214" s="30" t="s">
        <v>110</v>
      </c>
      <c r="L214" s="30" t="s">
        <v>111</v>
      </c>
      <c r="M214" s="32" t="s">
        <v>112</v>
      </c>
      <c r="N214" s="32" t="s">
        <v>113</v>
      </c>
      <c r="O214" s="201" t="s">
        <v>114</v>
      </c>
      <c r="P214" s="248"/>
      <c r="Q214" s="27"/>
    </row>
    <row r="215" spans="2:31" ht="18.75" customHeight="1" thickBot="1" x14ac:dyDescent="0.2">
      <c r="B215" s="235" t="s">
        <v>27</v>
      </c>
      <c r="C215" s="236"/>
      <c r="D215" s="14">
        <v>141774</v>
      </c>
      <c r="E215" s="14">
        <v>135014</v>
      </c>
      <c r="F215" s="14">
        <v>138757</v>
      </c>
      <c r="G215" s="14">
        <v>141166</v>
      </c>
      <c r="H215" s="14">
        <v>134822</v>
      </c>
      <c r="I215" s="14">
        <v>145798</v>
      </c>
      <c r="J215" s="14">
        <v>142287</v>
      </c>
      <c r="K215" s="14">
        <v>146252</v>
      </c>
      <c r="L215" s="14">
        <v>134253</v>
      </c>
      <c r="M215" s="14">
        <v>142237</v>
      </c>
      <c r="N215" s="14">
        <v>142149</v>
      </c>
      <c r="O215" s="14">
        <v>132624</v>
      </c>
      <c r="P215" s="111">
        <v>1677133</v>
      </c>
      <c r="Q215" s="96"/>
    </row>
    <row r="216" spans="2:31" ht="18.75" customHeight="1" thickBot="1" x14ac:dyDescent="0.2">
      <c r="B216" s="235" t="s">
        <v>28</v>
      </c>
      <c r="C216" s="236"/>
      <c r="D216" s="14">
        <v>558</v>
      </c>
      <c r="E216" s="14">
        <v>558</v>
      </c>
      <c r="F216" s="14">
        <v>558</v>
      </c>
      <c r="G216" s="14">
        <v>558</v>
      </c>
      <c r="H216" s="14">
        <v>558</v>
      </c>
      <c r="I216" s="14">
        <v>558</v>
      </c>
      <c r="J216" s="14">
        <v>558</v>
      </c>
      <c r="K216" s="14">
        <v>558</v>
      </c>
      <c r="L216" s="14">
        <v>558</v>
      </c>
      <c r="M216" s="14">
        <v>558</v>
      </c>
      <c r="N216" s="14">
        <v>558</v>
      </c>
      <c r="O216" s="14">
        <v>558</v>
      </c>
      <c r="P216" s="112">
        <v>558</v>
      </c>
      <c r="Q216" s="97"/>
    </row>
    <row r="217" spans="2:31" ht="18.75" customHeight="1" thickBot="1" x14ac:dyDescent="0.2">
      <c r="B217" s="235" t="s">
        <v>45</v>
      </c>
      <c r="C217" s="236"/>
      <c r="D217" s="10">
        <f>D29+D53+D80+D104+D131+D158+D182+D209</f>
        <v>0</v>
      </c>
      <c r="E217" s="10">
        <f t="shared" ref="E217:O217" si="102">E29+E53+E80+E104+E131+E158+E182+E209</f>
        <v>0</v>
      </c>
      <c r="F217" s="10">
        <f t="shared" si="102"/>
        <v>0</v>
      </c>
      <c r="G217" s="10">
        <f t="shared" si="102"/>
        <v>0</v>
      </c>
      <c r="H217" s="10">
        <f>H29+H53+H80+H104+H131+H158+H182+H209</f>
        <v>0</v>
      </c>
      <c r="I217" s="10">
        <f t="shared" si="102"/>
        <v>0</v>
      </c>
      <c r="J217" s="10">
        <f t="shared" si="102"/>
        <v>0</v>
      </c>
      <c r="K217" s="10">
        <f t="shared" si="102"/>
        <v>0</v>
      </c>
      <c r="L217" s="10">
        <f t="shared" si="102"/>
        <v>0</v>
      </c>
      <c r="M217" s="10">
        <f t="shared" si="102"/>
        <v>0</v>
      </c>
      <c r="N217" s="10">
        <f t="shared" si="102"/>
        <v>0</v>
      </c>
      <c r="O217" s="10">
        <f t="shared" si="102"/>
        <v>0</v>
      </c>
      <c r="P217" s="113">
        <f>SUM(D217:O217)</f>
        <v>0</v>
      </c>
      <c r="Q217" s="98"/>
      <c r="R217" s="16"/>
    </row>
    <row r="218" spans="2:31" ht="19.5" customHeight="1" x14ac:dyDescent="0.15">
      <c r="B218" s="23"/>
      <c r="C218" s="26"/>
      <c r="D218" s="23"/>
      <c r="E218" s="23"/>
      <c r="F218" s="23"/>
      <c r="G218" s="47"/>
      <c r="H218" s="47"/>
      <c r="I218" s="47"/>
      <c r="J218" s="23"/>
      <c r="K218" s="23"/>
      <c r="L218" s="23"/>
      <c r="M218" s="23"/>
      <c r="N218" s="174" t="s">
        <v>122</v>
      </c>
      <c r="O218" s="174"/>
      <c r="P218" s="193">
        <f>P217</f>
        <v>0</v>
      </c>
      <c r="Q218" s="83"/>
    </row>
    <row r="219" spans="2:31" ht="17.25" customHeight="1" thickBot="1" x14ac:dyDescent="0.2">
      <c r="B219" s="23"/>
      <c r="C219" s="26"/>
      <c r="G219" s="23"/>
      <c r="H219" s="23"/>
      <c r="I219" s="23"/>
      <c r="J219" s="241" t="s">
        <v>79</v>
      </c>
      <c r="K219" s="241"/>
      <c r="L219" s="241"/>
      <c r="M219" s="241"/>
      <c r="Q219" s="38"/>
    </row>
    <row r="220" spans="2:31" ht="18.75" customHeight="1" thickBot="1" x14ac:dyDescent="0.2">
      <c r="C220" s="189"/>
      <c r="D220" s="190"/>
      <c r="E220" s="190"/>
      <c r="F220" s="190"/>
      <c r="G220" s="179"/>
      <c r="I220" s="191" t="s">
        <v>80</v>
      </c>
      <c r="J220" s="179" t="s">
        <v>75</v>
      </c>
      <c r="K220" s="243">
        <f>P218</f>
        <v>0</v>
      </c>
      <c r="L220" s="244"/>
      <c r="M220" s="245"/>
      <c r="N220" s="246" t="s">
        <v>74</v>
      </c>
      <c r="O220" s="246"/>
      <c r="P220" s="246"/>
      <c r="Q220" s="23"/>
    </row>
    <row r="221" spans="2:31" ht="18.75" customHeight="1" x14ac:dyDescent="0.15">
      <c r="B221" s="23"/>
      <c r="C221" s="26"/>
      <c r="D221" s="23"/>
      <c r="G221" s="23"/>
      <c r="H221" s="242" t="s">
        <v>46</v>
      </c>
      <c r="I221" s="242"/>
      <c r="J221" s="242"/>
      <c r="L221" s="68" t="s">
        <v>122</v>
      </c>
      <c r="M221" s="69">
        <f>M4</f>
        <v>0</v>
      </c>
      <c r="N221" s="23"/>
      <c r="P221" s="23"/>
      <c r="Q221" s="23"/>
    </row>
    <row r="222" spans="2:31" ht="18.75" customHeight="1" x14ac:dyDescent="0.15">
      <c r="B222" s="23" t="s">
        <v>10</v>
      </c>
      <c r="C222" s="26"/>
      <c r="D222" s="23"/>
      <c r="E222" s="23"/>
      <c r="F222" s="23"/>
      <c r="G222" s="23"/>
      <c r="H222" s="26"/>
      <c r="I222" s="23"/>
      <c r="O222" s="26"/>
      <c r="P222" s="70"/>
      <c r="Q222" s="70"/>
    </row>
    <row r="223" spans="2:31" ht="14.25" customHeight="1" x14ac:dyDescent="0.15">
      <c r="B223" s="26" t="s">
        <v>47</v>
      </c>
      <c r="C223" s="26"/>
      <c r="D223" s="23"/>
      <c r="E223" s="23"/>
      <c r="F223" s="23"/>
      <c r="G223" s="23"/>
      <c r="H223" s="23"/>
      <c r="I223" s="23"/>
      <c r="J223" s="23"/>
      <c r="K223" s="39"/>
      <c r="L223" s="39"/>
      <c r="M223" s="23"/>
      <c r="N223" s="23"/>
      <c r="O223" s="23"/>
      <c r="P223" s="23"/>
      <c r="Q223" s="23"/>
    </row>
    <row r="224" spans="2:31" ht="14.25" customHeight="1" x14ac:dyDescent="0.15">
      <c r="B224" s="23" t="s">
        <v>11</v>
      </c>
      <c r="C224" s="26"/>
      <c r="D224" s="23"/>
      <c r="E224" s="23"/>
      <c r="F224" s="23"/>
      <c r="G224" s="23"/>
      <c r="H224" s="23"/>
      <c r="I224" s="23"/>
      <c r="J224" s="23"/>
      <c r="K224" s="23"/>
      <c r="L224" s="23"/>
      <c r="M224" s="23"/>
      <c r="N224" s="23"/>
      <c r="O224" s="23"/>
      <c r="P224" s="23"/>
      <c r="Q224" s="23"/>
    </row>
    <row r="225" spans="2:18" ht="14.25" customHeight="1" x14ac:dyDescent="0.15">
      <c r="B225" s="26" t="s">
        <v>48</v>
      </c>
      <c r="C225" s="26"/>
      <c r="D225" s="23"/>
      <c r="E225" s="23"/>
      <c r="F225" s="23"/>
      <c r="G225" s="23"/>
      <c r="I225" s="26"/>
      <c r="J225" s="136"/>
      <c r="K225" s="136"/>
      <c r="L225" s="136"/>
      <c r="M225" s="136"/>
      <c r="N225" s="136"/>
      <c r="O225" s="23"/>
      <c r="P225" s="23"/>
      <c r="Q225" s="23"/>
    </row>
    <row r="226" spans="2:18" ht="14.25" customHeight="1" x14ac:dyDescent="0.15">
      <c r="B226" s="26" t="s">
        <v>49</v>
      </c>
      <c r="C226" s="26"/>
      <c r="D226" s="23"/>
      <c r="E226" s="23"/>
      <c r="F226" s="23"/>
      <c r="G226" s="23"/>
      <c r="I226" s="26"/>
      <c r="J226" s="136"/>
      <c r="K226" s="136"/>
      <c r="L226" s="136"/>
      <c r="M226" s="136"/>
      <c r="N226" s="136"/>
      <c r="O226" s="23"/>
      <c r="P226" s="23"/>
      <c r="Q226" s="23"/>
    </row>
    <row r="227" spans="2:18" ht="14.25" customHeight="1" x14ac:dyDescent="0.15">
      <c r="B227" s="26" t="s">
        <v>50</v>
      </c>
      <c r="C227" s="26"/>
      <c r="D227" s="23"/>
      <c r="E227" s="23"/>
      <c r="F227" s="23"/>
      <c r="G227" s="23"/>
      <c r="H227" s="23"/>
      <c r="I227" s="23"/>
      <c r="J227" s="23"/>
      <c r="K227" s="23"/>
      <c r="L227" s="23"/>
      <c r="M227" s="23"/>
      <c r="N227" s="23"/>
      <c r="O227" s="23"/>
      <c r="P227" s="23"/>
      <c r="Q227" s="23"/>
    </row>
    <row r="228" spans="2:18" ht="14.25" customHeight="1" x14ac:dyDescent="0.15">
      <c r="B228" s="26" t="s">
        <v>51</v>
      </c>
      <c r="C228" s="26"/>
      <c r="D228" s="23"/>
      <c r="E228" s="23"/>
      <c r="F228" s="23"/>
      <c r="G228" s="23"/>
      <c r="H228" s="23"/>
      <c r="I228" s="23"/>
      <c r="J228" s="23"/>
      <c r="K228" s="23"/>
      <c r="L228" s="23"/>
      <c r="M228" s="23"/>
      <c r="N228" s="23"/>
      <c r="O228" s="23"/>
      <c r="P228" s="23"/>
      <c r="Q228" s="23"/>
    </row>
    <row r="229" spans="2:18" ht="14.25" customHeight="1" x14ac:dyDescent="0.15">
      <c r="B229" s="23" t="s">
        <v>12</v>
      </c>
      <c r="C229" s="26"/>
      <c r="D229" s="23"/>
      <c r="E229" s="23"/>
      <c r="F229" s="23"/>
      <c r="G229" s="23"/>
      <c r="H229" s="23"/>
      <c r="I229" s="23"/>
      <c r="J229" s="23"/>
      <c r="K229" s="23"/>
      <c r="L229" s="23"/>
      <c r="M229" s="23"/>
      <c r="N229" s="23"/>
      <c r="O229" s="23"/>
      <c r="P229" s="23"/>
      <c r="Q229" s="23"/>
    </row>
    <row r="230" spans="2:18" ht="14.25" customHeight="1" x14ac:dyDescent="0.15">
      <c r="B230" s="26" t="s">
        <v>52</v>
      </c>
      <c r="C230" s="26"/>
      <c r="D230" s="23"/>
      <c r="E230" s="23"/>
      <c r="F230" s="23"/>
      <c r="G230" s="23"/>
      <c r="H230" s="23"/>
      <c r="I230" s="23"/>
      <c r="J230" s="23"/>
      <c r="K230" s="23"/>
      <c r="L230" s="23"/>
      <c r="M230" s="23"/>
      <c r="N230" s="23"/>
      <c r="O230" s="23"/>
      <c r="P230" s="23"/>
      <c r="Q230" s="23"/>
      <c r="R230" s="5"/>
    </row>
    <row r="231" spans="2:18" ht="14.25" customHeight="1" x14ac:dyDescent="0.15">
      <c r="B231" s="23" t="s">
        <v>13</v>
      </c>
      <c r="C231" s="26"/>
      <c r="D231" s="23"/>
      <c r="E231" s="23"/>
      <c r="F231" s="23"/>
      <c r="G231" s="23"/>
      <c r="H231" s="23"/>
      <c r="I231" s="23"/>
      <c r="J231" s="23"/>
      <c r="K231" s="23"/>
      <c r="L231" s="23"/>
      <c r="M231" s="23"/>
      <c r="N231" s="23"/>
      <c r="O231" s="23"/>
      <c r="P231" s="23"/>
      <c r="Q231" s="23"/>
      <c r="R231" s="5"/>
    </row>
    <row r="232" spans="2:18" ht="14.25" customHeight="1" x14ac:dyDescent="0.15">
      <c r="B232" s="26" t="s">
        <v>81</v>
      </c>
      <c r="C232" s="26"/>
      <c r="D232" s="23"/>
      <c r="E232" s="23"/>
      <c r="F232" s="23"/>
      <c r="G232" s="23"/>
      <c r="H232" s="23"/>
      <c r="I232" s="23"/>
      <c r="J232" s="23"/>
      <c r="K232" s="23"/>
      <c r="L232" s="23"/>
      <c r="M232" s="23"/>
      <c r="N232" s="23"/>
      <c r="O232" s="23"/>
      <c r="P232" s="23"/>
      <c r="Q232" s="23"/>
      <c r="R232" s="5"/>
    </row>
    <row r="233" spans="2:18" x14ac:dyDescent="0.15">
      <c r="B233" s="19"/>
      <c r="C233" s="71"/>
      <c r="D233" s="19"/>
      <c r="E233" s="19"/>
      <c r="F233" s="19"/>
      <c r="G233" s="19"/>
      <c r="H233" s="19"/>
      <c r="I233" s="19"/>
      <c r="J233" s="19"/>
      <c r="K233" s="19"/>
      <c r="L233" s="19"/>
      <c r="M233" s="19"/>
      <c r="N233" s="19"/>
      <c r="O233" s="19"/>
      <c r="P233" s="19"/>
      <c r="R233" s="5"/>
    </row>
  </sheetData>
  <mergeCells count="144">
    <mergeCell ref="I137:J137"/>
    <mergeCell ref="K137:L137"/>
    <mergeCell ref="I138:J138"/>
    <mergeCell ref="K138:L138"/>
    <mergeCell ref="B134:P135"/>
    <mergeCell ref="B161:B162"/>
    <mergeCell ref="K161:L161"/>
    <mergeCell ref="I162:J162"/>
    <mergeCell ref="K162:L162"/>
    <mergeCell ref="P146:P149"/>
    <mergeCell ref="B151:C151"/>
    <mergeCell ref="D151:O151"/>
    <mergeCell ref="B139:B140"/>
    <mergeCell ref="C139:C140"/>
    <mergeCell ref="P139:P140"/>
    <mergeCell ref="D139:F139"/>
    <mergeCell ref="G139:O139"/>
    <mergeCell ref="R139:V139"/>
    <mergeCell ref="R158:V158"/>
    <mergeCell ref="H133:I133"/>
    <mergeCell ref="K133:L133"/>
    <mergeCell ref="P92:P95"/>
    <mergeCell ref="B97:C97"/>
    <mergeCell ref="D97:O97"/>
    <mergeCell ref="R104:V104"/>
    <mergeCell ref="B110:B111"/>
    <mergeCell ref="I110:J110"/>
    <mergeCell ref="K110:L110"/>
    <mergeCell ref="I111:J111"/>
    <mergeCell ref="K111:L111"/>
    <mergeCell ref="R131:V131"/>
    <mergeCell ref="B112:B113"/>
    <mergeCell ref="C112:C113"/>
    <mergeCell ref="P112:P113"/>
    <mergeCell ref="R112:V112"/>
    <mergeCell ref="H106:I106"/>
    <mergeCell ref="K106:L106"/>
    <mergeCell ref="B107:P108"/>
    <mergeCell ref="P119:P122"/>
    <mergeCell ref="B124:C124"/>
    <mergeCell ref="B137:B138"/>
    <mergeCell ref="D124:O124"/>
    <mergeCell ref="B85:B86"/>
    <mergeCell ref="C85:C86"/>
    <mergeCell ref="P85:P86"/>
    <mergeCell ref="R85:V85"/>
    <mergeCell ref="B56:P57"/>
    <mergeCell ref="B83:B84"/>
    <mergeCell ref="I83:J83"/>
    <mergeCell ref="K83:L83"/>
    <mergeCell ref="I84:J84"/>
    <mergeCell ref="K84:L84"/>
    <mergeCell ref="D85:F85"/>
    <mergeCell ref="G85:O85"/>
    <mergeCell ref="D112:F112"/>
    <mergeCell ref="G112:O112"/>
    <mergeCell ref="H55:I55"/>
    <mergeCell ref="K55:L55"/>
    <mergeCell ref="P68:P71"/>
    <mergeCell ref="B73:C73"/>
    <mergeCell ref="D73:O73"/>
    <mergeCell ref="R80:V80"/>
    <mergeCell ref="B61:B62"/>
    <mergeCell ref="C61:C62"/>
    <mergeCell ref="P61:P62"/>
    <mergeCell ref="R61:V61"/>
    <mergeCell ref="B59:B60"/>
    <mergeCell ref="I59:J59"/>
    <mergeCell ref="K59:L59"/>
    <mergeCell ref="I60:J60"/>
    <mergeCell ref="K60:L60"/>
    <mergeCell ref="D61:F61"/>
    <mergeCell ref="G61:O61"/>
    <mergeCell ref="P41:P44"/>
    <mergeCell ref="B46:C46"/>
    <mergeCell ref="D46:O46"/>
    <mergeCell ref="R53:V53"/>
    <mergeCell ref="B34:B35"/>
    <mergeCell ref="C34:C35"/>
    <mergeCell ref="P34:P35"/>
    <mergeCell ref="R34:V34"/>
    <mergeCell ref="D34:F34"/>
    <mergeCell ref="G34:O34"/>
    <mergeCell ref="P17:P20"/>
    <mergeCell ref="B22:C22"/>
    <mergeCell ref="D22:O22"/>
    <mergeCell ref="R29:V29"/>
    <mergeCell ref="B32:B33"/>
    <mergeCell ref="I32:J32"/>
    <mergeCell ref="K32:L32"/>
    <mergeCell ref="I33:J33"/>
    <mergeCell ref="K33:L33"/>
    <mergeCell ref="B10:B11"/>
    <mergeCell ref="C10:C11"/>
    <mergeCell ref="P10:P11"/>
    <mergeCell ref="R10:V10"/>
    <mergeCell ref="H4:I4"/>
    <mergeCell ref="K4:L4"/>
    <mergeCell ref="B5:P6"/>
    <mergeCell ref="B8:B9"/>
    <mergeCell ref="K8:L8"/>
    <mergeCell ref="I9:J9"/>
    <mergeCell ref="K9:L9"/>
    <mergeCell ref="D10:F10"/>
    <mergeCell ref="G10:O10"/>
    <mergeCell ref="R163:V163"/>
    <mergeCell ref="P170:P173"/>
    <mergeCell ref="B175:C175"/>
    <mergeCell ref="D175:O175"/>
    <mergeCell ref="R182:V182"/>
    <mergeCell ref="B188:B189"/>
    <mergeCell ref="I188:J188"/>
    <mergeCell ref="K188:L188"/>
    <mergeCell ref="I189:J189"/>
    <mergeCell ref="K189:L189"/>
    <mergeCell ref="B163:B164"/>
    <mergeCell ref="C163:C164"/>
    <mergeCell ref="P163:P164"/>
    <mergeCell ref="D163:F163"/>
    <mergeCell ref="G163:O163"/>
    <mergeCell ref="R190:V190"/>
    <mergeCell ref="P197:P200"/>
    <mergeCell ref="B202:C202"/>
    <mergeCell ref="D202:O202"/>
    <mergeCell ref="R209:V209"/>
    <mergeCell ref="H184:I184"/>
    <mergeCell ref="K184:L184"/>
    <mergeCell ref="B185:P186"/>
    <mergeCell ref="B190:B191"/>
    <mergeCell ref="C190:C191"/>
    <mergeCell ref="P190:P191"/>
    <mergeCell ref="D190:F190"/>
    <mergeCell ref="G190:O190"/>
    <mergeCell ref="B215:C215"/>
    <mergeCell ref="B216:C216"/>
    <mergeCell ref="B217:C217"/>
    <mergeCell ref="B213:C214"/>
    <mergeCell ref="J219:M219"/>
    <mergeCell ref="H221:J221"/>
    <mergeCell ref="K220:M220"/>
    <mergeCell ref="N220:P220"/>
    <mergeCell ref="P213:P214"/>
    <mergeCell ref="D213:F213"/>
    <mergeCell ref="G213:O213"/>
  </mergeCells>
  <phoneticPr fontId="6"/>
  <dataValidations xWindow="605" yWindow="422" count="6">
    <dataValidation type="decimal" operator="greaterThan" allowBlank="1" showInputMessage="1" showErrorMessage="1" promptTitle="基本料金単価（税込）" prompt="小数第２位まで" sqref="P176 P152 P23 P47 P74 P98 P125 P203" xr:uid="{00000000-0002-0000-0000-000000000000}">
      <formula1>0</formula1>
    </dataValidation>
    <dataValidation type="decimal" operator="greaterThan" allowBlank="1" showInputMessage="1" showErrorMessage="1" promptTitle="ピーク料金単価（税込）" prompt="小数第２位まで" sqref="P177 P153 P24 P48 P75 P99 P126 P204" xr:uid="{00000000-0002-0000-0000-000001000000}">
      <formula1>0</formula1>
    </dataValidation>
    <dataValidation type="decimal" operator="greaterThan" allowBlank="1" showInputMessage="1" showErrorMessage="1" promptTitle="その他季料金単価（税込）" prompt="小数第２位まで" sqref="P179 P155 P26 P50 P77 P101 P128 P206" xr:uid="{00000000-0002-0000-0000-000002000000}">
      <formula1>0</formula1>
    </dataValidation>
    <dataValidation type="decimal" operator="greaterThan" allowBlank="1" showInputMessage="1" showErrorMessage="1" promptTitle="夜間料金単価（税込）" prompt="小数第２位まで" sqref="P180 P156 P27 P51 P78 P102 P129 P207" xr:uid="{00000000-0002-0000-0000-000003000000}">
      <formula1>0</formula1>
    </dataValidation>
    <dataValidation type="decimal" operator="greaterThan" allowBlank="1" showInputMessage="1" showErrorMessage="1" promptTitle="夏季料金単価（税込）" prompt="小数第２位まで" sqref="P154 P178 P49 P25 P100 P76 P127 P205" xr:uid="{00000000-0002-0000-0000-000004000000}">
      <formula1>0</formula1>
    </dataValidation>
    <dataValidation type="decimal" operator="greaterThanOrEqual" allowBlank="1" showInputMessage="1" showErrorMessage="1" promptTitle="夜間料金単価（税込）" prompt="小数第２位まで" sqref="P181 P157 P28 P52 P79 P103 P130 P208" xr:uid="{00000000-0002-0000-0000-000005000000}">
      <formula1>0</formula1>
    </dataValidation>
  </dataValidations>
  <pageMargins left="0.7" right="0.7" top="0.75" bottom="0.75" header="0.3" footer="0.3"/>
  <pageSetup paperSize="9" scale="55" orientation="landscape" r:id="rId1"/>
  <rowBreaks count="5" manualBreakCount="5">
    <brk id="54" max="16" man="1"/>
    <brk id="105" max="16" man="1"/>
    <brk id="132" max="16" man="1"/>
    <brk id="183" max="16" man="1"/>
    <brk id="23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J109"/>
  <sheetViews>
    <sheetView showGridLines="0" tabSelected="1" zoomScaleNormal="100" zoomScaleSheetLayoutView="100" workbookViewId="0">
      <selection activeCell="M112" sqref="M112"/>
    </sheetView>
  </sheetViews>
  <sheetFormatPr defaultRowHeight="13.5" x14ac:dyDescent="0.15"/>
  <cols>
    <col min="1" max="1" width="9" style="139"/>
    <col min="2" max="2" width="1.875" style="139" customWidth="1"/>
    <col min="3" max="6" width="9" style="139"/>
    <col min="7" max="7" width="6.375" style="139" customWidth="1"/>
    <col min="8" max="8" width="15.75" style="139" customWidth="1"/>
    <col min="9" max="16384" width="9" style="139"/>
  </cols>
  <sheetData>
    <row r="1" spans="1:10" x14ac:dyDescent="0.15">
      <c r="A1" s="139" t="s">
        <v>61</v>
      </c>
    </row>
    <row r="3" spans="1:10" ht="19.5" customHeight="1" x14ac:dyDescent="0.15">
      <c r="A3" s="156" t="s">
        <v>62</v>
      </c>
      <c r="B3" s="140"/>
      <c r="C3" s="157" t="str">
        <f>入札金額積算内訳書!$B$4</f>
        <v>仙台市水道局　湯元送水ポンプ場外７施設 電力需給</v>
      </c>
      <c r="D3" s="141"/>
      <c r="E3" s="141"/>
      <c r="F3" s="141"/>
      <c r="G3" s="141"/>
      <c r="H3" s="141"/>
      <c r="I3" s="141"/>
      <c r="J3" s="141"/>
    </row>
    <row r="5" spans="1:10" x14ac:dyDescent="0.15">
      <c r="A5" s="139" t="s">
        <v>60</v>
      </c>
      <c r="B5" s="145"/>
      <c r="C5" s="146" t="s">
        <v>157</v>
      </c>
    </row>
    <row r="6" spans="1:10" ht="6" customHeight="1" x14ac:dyDescent="0.15">
      <c r="A6" s="141"/>
      <c r="B6" s="149"/>
      <c r="C6" s="141"/>
      <c r="D6" s="141"/>
      <c r="E6" s="141"/>
      <c r="F6" s="141"/>
      <c r="G6" s="141"/>
      <c r="H6" s="141"/>
      <c r="I6" s="141"/>
      <c r="J6" s="141"/>
    </row>
    <row r="7" spans="1:10" ht="21.75" customHeight="1" x14ac:dyDescent="0.15">
      <c r="A7" s="158">
        <v>1</v>
      </c>
      <c r="B7" s="150"/>
      <c r="C7" s="151" t="str">
        <f>入札金額積算内訳書!B8</f>
        <v>湯元送水ポンプ場</v>
      </c>
      <c r="D7" s="152"/>
      <c r="E7" s="152"/>
      <c r="F7" s="152"/>
      <c r="G7" s="152"/>
      <c r="H7" s="152"/>
      <c r="I7" s="152"/>
    </row>
    <row r="8" spans="1:10" x14ac:dyDescent="0.15">
      <c r="B8" s="145"/>
      <c r="C8" s="147"/>
    </row>
    <row r="9" spans="1:10" ht="20.25" customHeight="1" x14ac:dyDescent="0.15">
      <c r="B9" s="145"/>
      <c r="C9" s="148" t="s">
        <v>64</v>
      </c>
      <c r="H9" s="143"/>
      <c r="I9" s="139" t="s">
        <v>65</v>
      </c>
      <c r="J9" s="181" t="s">
        <v>76</v>
      </c>
    </row>
    <row r="10" spans="1:10" ht="9" customHeight="1" x14ac:dyDescent="0.15">
      <c r="B10" s="145"/>
      <c r="C10" s="147"/>
      <c r="H10" s="144"/>
    </row>
    <row r="11" spans="1:10" ht="19.5" x14ac:dyDescent="0.15">
      <c r="B11" s="145"/>
      <c r="C11" s="147" t="s">
        <v>63</v>
      </c>
      <c r="H11" s="144"/>
    </row>
    <row r="12" spans="1:10" ht="18" customHeight="1" x14ac:dyDescent="0.15">
      <c r="B12" s="145"/>
      <c r="C12" s="147"/>
      <c r="F12" s="142" t="s">
        <v>67</v>
      </c>
      <c r="H12" s="143"/>
      <c r="I12" s="139" t="s">
        <v>66</v>
      </c>
      <c r="J12" s="181" t="s">
        <v>76</v>
      </c>
    </row>
    <row r="13" spans="1:10" ht="18" customHeight="1" x14ac:dyDescent="0.15">
      <c r="B13" s="145"/>
      <c r="C13" s="147"/>
      <c r="F13" s="142" t="s">
        <v>70</v>
      </c>
      <c r="H13" s="143"/>
      <c r="I13" s="139" t="s">
        <v>66</v>
      </c>
      <c r="J13" s="181" t="s">
        <v>76</v>
      </c>
    </row>
    <row r="14" spans="1:10" ht="18" customHeight="1" x14ac:dyDescent="0.15">
      <c r="B14" s="145"/>
      <c r="C14" s="147"/>
      <c r="F14" s="142" t="s">
        <v>69</v>
      </c>
      <c r="H14" s="143"/>
      <c r="I14" s="139" t="s">
        <v>66</v>
      </c>
      <c r="J14" s="181" t="s">
        <v>76</v>
      </c>
    </row>
    <row r="15" spans="1:10" ht="18" customHeight="1" x14ac:dyDescent="0.15">
      <c r="B15" s="145"/>
      <c r="C15" s="147"/>
      <c r="F15" s="142" t="s">
        <v>68</v>
      </c>
      <c r="H15" s="143"/>
      <c r="I15" s="139" t="s">
        <v>66</v>
      </c>
      <c r="J15" s="181" t="s">
        <v>76</v>
      </c>
    </row>
    <row r="16" spans="1:10" ht="7.5" customHeight="1" x14ac:dyDescent="0.15">
      <c r="B16" s="145"/>
      <c r="C16" s="147"/>
      <c r="H16" s="144"/>
    </row>
    <row r="17" spans="1:10" ht="18" customHeight="1" x14ac:dyDescent="0.15">
      <c r="B17" s="145"/>
      <c r="C17" s="147" t="s">
        <v>158</v>
      </c>
      <c r="H17" s="143"/>
      <c r="I17" s="139" t="s">
        <v>65</v>
      </c>
      <c r="J17" s="181" t="s">
        <v>76</v>
      </c>
    </row>
    <row r="18" spans="1:10" x14ac:dyDescent="0.15">
      <c r="B18" s="149"/>
      <c r="C18" s="141"/>
      <c r="D18" s="141"/>
      <c r="E18" s="141"/>
      <c r="F18" s="141"/>
      <c r="G18" s="141"/>
      <c r="H18" s="141"/>
      <c r="I18" s="141"/>
      <c r="J18" s="141"/>
    </row>
    <row r="19" spans="1:10" ht="6.75" customHeight="1" x14ac:dyDescent="0.15">
      <c r="J19" s="180"/>
    </row>
    <row r="20" spans="1:10" ht="21.75" customHeight="1" x14ac:dyDescent="0.15">
      <c r="A20" s="159">
        <v>2</v>
      </c>
      <c r="B20" s="153"/>
      <c r="C20" s="154" t="str">
        <f>入札金額積算内訳書!B32</f>
        <v>鈎取山送水ポンプ場</v>
      </c>
      <c r="D20" s="155"/>
      <c r="E20" s="155"/>
      <c r="F20" s="155"/>
      <c r="G20" s="155"/>
      <c r="H20" s="155"/>
      <c r="I20" s="155"/>
    </row>
    <row r="21" spans="1:10" x14ac:dyDescent="0.15">
      <c r="B21" s="145"/>
      <c r="C21" s="147"/>
    </row>
    <row r="22" spans="1:10" ht="20.25" customHeight="1" x14ac:dyDescent="0.15">
      <c r="B22" s="145"/>
      <c r="C22" s="148" t="s">
        <v>64</v>
      </c>
      <c r="H22" s="143"/>
      <c r="I22" s="139" t="s">
        <v>65</v>
      </c>
      <c r="J22" s="181" t="s">
        <v>76</v>
      </c>
    </row>
    <row r="23" spans="1:10" ht="9" customHeight="1" x14ac:dyDescent="0.15">
      <c r="B23" s="145"/>
      <c r="C23" s="147"/>
      <c r="H23" s="144"/>
    </row>
    <row r="24" spans="1:10" ht="19.5" x14ac:dyDescent="0.15">
      <c r="B24" s="145"/>
      <c r="C24" s="147" t="s">
        <v>63</v>
      </c>
      <c r="H24" s="144"/>
    </row>
    <row r="25" spans="1:10" ht="18" customHeight="1" x14ac:dyDescent="0.15">
      <c r="B25" s="145"/>
      <c r="C25" s="147"/>
      <c r="F25" s="142" t="s">
        <v>67</v>
      </c>
      <c r="H25" s="143"/>
      <c r="I25" s="139" t="s">
        <v>66</v>
      </c>
      <c r="J25" s="181" t="s">
        <v>76</v>
      </c>
    </row>
    <row r="26" spans="1:10" ht="18" customHeight="1" x14ac:dyDescent="0.15">
      <c r="B26" s="145"/>
      <c r="C26" s="147"/>
      <c r="F26" s="142" t="s">
        <v>70</v>
      </c>
      <c r="H26" s="143"/>
      <c r="I26" s="139" t="s">
        <v>66</v>
      </c>
      <c r="J26" s="181" t="s">
        <v>76</v>
      </c>
    </row>
    <row r="27" spans="1:10" ht="18" customHeight="1" x14ac:dyDescent="0.15">
      <c r="B27" s="145"/>
      <c r="C27" s="147"/>
      <c r="F27" s="142" t="s">
        <v>69</v>
      </c>
      <c r="H27" s="143"/>
      <c r="I27" s="139" t="s">
        <v>66</v>
      </c>
      <c r="J27" s="181" t="s">
        <v>76</v>
      </c>
    </row>
    <row r="28" spans="1:10" ht="18" customHeight="1" x14ac:dyDescent="0.15">
      <c r="B28" s="145"/>
      <c r="C28" s="147"/>
      <c r="F28" s="142" t="s">
        <v>68</v>
      </c>
      <c r="H28" s="143"/>
      <c r="I28" s="139" t="s">
        <v>66</v>
      </c>
      <c r="J28" s="181" t="s">
        <v>76</v>
      </c>
    </row>
    <row r="29" spans="1:10" ht="7.5" customHeight="1" x14ac:dyDescent="0.15">
      <c r="B29" s="145"/>
      <c r="C29" s="147"/>
      <c r="H29" s="144"/>
    </row>
    <row r="30" spans="1:10" ht="18" customHeight="1" x14ac:dyDescent="0.15">
      <c r="B30" s="145"/>
      <c r="C30" s="147" t="s">
        <v>158</v>
      </c>
      <c r="H30" s="143"/>
      <c r="I30" s="139" t="s">
        <v>65</v>
      </c>
      <c r="J30" s="181" t="s">
        <v>76</v>
      </c>
    </row>
    <row r="31" spans="1:10" x14ac:dyDescent="0.15">
      <c r="B31" s="149"/>
      <c r="C31" s="141"/>
      <c r="D31" s="141"/>
      <c r="E31" s="141"/>
      <c r="F31" s="141"/>
      <c r="G31" s="141"/>
      <c r="H31" s="141"/>
      <c r="I31" s="141"/>
      <c r="J31" s="141"/>
    </row>
    <row r="32" spans="1:10" ht="6.75" customHeight="1" x14ac:dyDescent="0.15">
      <c r="J32" s="180"/>
    </row>
    <row r="33" spans="1:10" ht="21.75" customHeight="1" x14ac:dyDescent="0.15">
      <c r="A33" s="159">
        <v>3</v>
      </c>
      <c r="B33" s="153"/>
      <c r="C33" s="154" t="str">
        <f>入札金額積算内訳書!B59</f>
        <v>鈎取山配水所</v>
      </c>
      <c r="D33" s="155"/>
      <c r="E33" s="155"/>
      <c r="F33" s="155"/>
      <c r="G33" s="155"/>
      <c r="H33" s="155"/>
      <c r="I33" s="155"/>
    </row>
    <row r="34" spans="1:10" x14ac:dyDescent="0.15">
      <c r="B34" s="145"/>
      <c r="C34" s="147"/>
    </row>
    <row r="35" spans="1:10" ht="20.25" customHeight="1" x14ac:dyDescent="0.15">
      <c r="B35" s="145"/>
      <c r="C35" s="148" t="s">
        <v>64</v>
      </c>
      <c r="H35" s="143"/>
      <c r="I35" s="139" t="s">
        <v>65</v>
      </c>
      <c r="J35" s="181" t="s">
        <v>76</v>
      </c>
    </row>
    <row r="36" spans="1:10" ht="9" customHeight="1" x14ac:dyDescent="0.15">
      <c r="B36" s="145"/>
      <c r="C36" s="147"/>
      <c r="H36" s="144"/>
    </row>
    <row r="37" spans="1:10" ht="19.5" x14ac:dyDescent="0.15">
      <c r="B37" s="145"/>
      <c r="C37" s="147" t="s">
        <v>63</v>
      </c>
      <c r="H37" s="144"/>
    </row>
    <row r="38" spans="1:10" ht="18" customHeight="1" x14ac:dyDescent="0.15">
      <c r="B38" s="145"/>
      <c r="C38" s="147"/>
      <c r="F38" s="142" t="s">
        <v>67</v>
      </c>
      <c r="H38" s="143"/>
      <c r="I38" s="139" t="s">
        <v>66</v>
      </c>
      <c r="J38" s="181" t="s">
        <v>76</v>
      </c>
    </row>
    <row r="39" spans="1:10" ht="18" customHeight="1" x14ac:dyDescent="0.15">
      <c r="B39" s="145"/>
      <c r="C39" s="147"/>
      <c r="F39" s="142" t="s">
        <v>70</v>
      </c>
      <c r="H39" s="143"/>
      <c r="I39" s="139" t="s">
        <v>66</v>
      </c>
      <c r="J39" s="181" t="s">
        <v>76</v>
      </c>
    </row>
    <row r="40" spans="1:10" ht="18" customHeight="1" x14ac:dyDescent="0.15">
      <c r="B40" s="145"/>
      <c r="C40" s="147"/>
      <c r="F40" s="142" t="s">
        <v>69</v>
      </c>
      <c r="H40" s="143"/>
      <c r="I40" s="139" t="s">
        <v>66</v>
      </c>
      <c r="J40" s="181" t="s">
        <v>76</v>
      </c>
    </row>
    <row r="41" spans="1:10" ht="18" customHeight="1" x14ac:dyDescent="0.15">
      <c r="B41" s="145"/>
      <c r="C41" s="147"/>
      <c r="F41" s="142" t="s">
        <v>68</v>
      </c>
      <c r="H41" s="143"/>
      <c r="I41" s="139" t="s">
        <v>66</v>
      </c>
      <c r="J41" s="181" t="s">
        <v>76</v>
      </c>
    </row>
    <row r="42" spans="1:10" ht="7.5" customHeight="1" x14ac:dyDescent="0.15">
      <c r="B42" s="145"/>
      <c r="C42" s="147"/>
      <c r="H42" s="144"/>
    </row>
    <row r="43" spans="1:10" ht="18" customHeight="1" x14ac:dyDescent="0.15">
      <c r="B43" s="145"/>
      <c r="C43" s="147" t="s">
        <v>158</v>
      </c>
      <c r="H43" s="143"/>
      <c r="I43" s="139" t="s">
        <v>65</v>
      </c>
      <c r="J43" s="181" t="s">
        <v>76</v>
      </c>
    </row>
    <row r="44" spans="1:10" x14ac:dyDescent="0.15">
      <c r="B44" s="149"/>
      <c r="C44" s="141"/>
      <c r="D44" s="141"/>
      <c r="E44" s="141"/>
      <c r="F44" s="141"/>
      <c r="G44" s="141"/>
      <c r="H44" s="141"/>
      <c r="I44" s="141"/>
      <c r="J44" s="141"/>
    </row>
    <row r="45" spans="1:10" ht="6.75" customHeight="1" x14ac:dyDescent="0.15">
      <c r="J45" s="180"/>
    </row>
    <row r="46" spans="1:10" ht="21.75" customHeight="1" x14ac:dyDescent="0.15">
      <c r="A46" s="159">
        <v>4</v>
      </c>
      <c r="B46" s="153"/>
      <c r="C46" s="154" t="str">
        <f>入札金額積算内訳書!B83</f>
        <v>茂庭第一配水所</v>
      </c>
      <c r="D46" s="155"/>
      <c r="E46" s="155"/>
      <c r="F46" s="155"/>
      <c r="G46" s="155"/>
      <c r="H46" s="155"/>
      <c r="I46" s="155"/>
    </row>
    <row r="47" spans="1:10" x14ac:dyDescent="0.15">
      <c r="B47" s="145"/>
      <c r="C47" s="147"/>
    </row>
    <row r="48" spans="1:10" ht="20.25" customHeight="1" x14ac:dyDescent="0.15">
      <c r="B48" s="145"/>
      <c r="C48" s="148" t="s">
        <v>64</v>
      </c>
      <c r="H48" s="143"/>
      <c r="I48" s="139" t="s">
        <v>65</v>
      </c>
      <c r="J48" s="181" t="s">
        <v>76</v>
      </c>
    </row>
    <row r="49" spans="1:10" ht="9" customHeight="1" x14ac:dyDescent="0.15">
      <c r="B49" s="145"/>
      <c r="C49" s="147"/>
      <c r="H49" s="144"/>
    </row>
    <row r="50" spans="1:10" ht="19.5" x14ac:dyDescent="0.15">
      <c r="B50" s="145"/>
      <c r="C50" s="147" t="s">
        <v>63</v>
      </c>
      <c r="H50" s="144"/>
    </row>
    <row r="51" spans="1:10" ht="18" customHeight="1" x14ac:dyDescent="0.15">
      <c r="B51" s="145"/>
      <c r="C51" s="147"/>
      <c r="F51" s="142" t="s">
        <v>67</v>
      </c>
      <c r="H51" s="143"/>
      <c r="I51" s="139" t="s">
        <v>66</v>
      </c>
      <c r="J51" s="181" t="s">
        <v>76</v>
      </c>
    </row>
    <row r="52" spans="1:10" ht="18" customHeight="1" x14ac:dyDescent="0.15">
      <c r="B52" s="145"/>
      <c r="C52" s="147"/>
      <c r="F52" s="142" t="s">
        <v>70</v>
      </c>
      <c r="H52" s="143"/>
      <c r="I52" s="139" t="s">
        <v>66</v>
      </c>
      <c r="J52" s="181" t="s">
        <v>76</v>
      </c>
    </row>
    <row r="53" spans="1:10" ht="18" customHeight="1" x14ac:dyDescent="0.15">
      <c r="B53" s="145"/>
      <c r="C53" s="147"/>
      <c r="F53" s="142" t="s">
        <v>69</v>
      </c>
      <c r="H53" s="143"/>
      <c r="I53" s="139" t="s">
        <v>66</v>
      </c>
      <c r="J53" s="181" t="s">
        <v>76</v>
      </c>
    </row>
    <row r="54" spans="1:10" ht="18" customHeight="1" x14ac:dyDescent="0.15">
      <c r="B54" s="145"/>
      <c r="C54" s="147"/>
      <c r="F54" s="142" t="s">
        <v>68</v>
      </c>
      <c r="H54" s="143"/>
      <c r="I54" s="139" t="s">
        <v>66</v>
      </c>
      <c r="J54" s="181" t="s">
        <v>76</v>
      </c>
    </row>
    <row r="55" spans="1:10" ht="7.5" customHeight="1" x14ac:dyDescent="0.15">
      <c r="B55" s="145"/>
      <c r="C55" s="147"/>
      <c r="H55" s="144"/>
    </row>
    <row r="56" spans="1:10" ht="18" customHeight="1" x14ac:dyDescent="0.15">
      <c r="B56" s="145"/>
      <c r="C56" s="147" t="s">
        <v>158</v>
      </c>
      <c r="H56" s="143"/>
      <c r="I56" s="139" t="s">
        <v>65</v>
      </c>
      <c r="J56" s="181" t="s">
        <v>76</v>
      </c>
    </row>
    <row r="57" spans="1:10" x14ac:dyDescent="0.15">
      <c r="B57" s="149"/>
      <c r="C57" s="141"/>
      <c r="D57" s="141"/>
      <c r="E57" s="141"/>
      <c r="F57" s="141"/>
      <c r="G57" s="141"/>
      <c r="H57" s="141"/>
      <c r="I57" s="141"/>
      <c r="J57" s="141"/>
    </row>
    <row r="58" spans="1:10" ht="6.75" customHeight="1" x14ac:dyDescent="0.15"/>
    <row r="59" spans="1:10" ht="21.75" customHeight="1" x14ac:dyDescent="0.15">
      <c r="A59" s="159">
        <v>5</v>
      </c>
      <c r="B59" s="153"/>
      <c r="C59" s="154" t="str">
        <f>入札金額積算内訳書!B110</f>
        <v>錦ケ丘配水所</v>
      </c>
      <c r="D59" s="155"/>
      <c r="E59" s="155"/>
      <c r="F59" s="155"/>
      <c r="G59" s="155"/>
      <c r="H59" s="155"/>
      <c r="I59" s="155"/>
    </row>
    <row r="60" spans="1:10" x14ac:dyDescent="0.15">
      <c r="B60" s="145"/>
      <c r="C60" s="147"/>
    </row>
    <row r="61" spans="1:10" ht="20.25" customHeight="1" x14ac:dyDescent="0.15">
      <c r="B61" s="145"/>
      <c r="C61" s="148" t="s">
        <v>64</v>
      </c>
      <c r="H61" s="143"/>
      <c r="I61" s="139" t="s">
        <v>65</v>
      </c>
      <c r="J61" s="181" t="s">
        <v>76</v>
      </c>
    </row>
    <row r="62" spans="1:10" ht="9" customHeight="1" x14ac:dyDescent="0.15">
      <c r="B62" s="145"/>
      <c r="C62" s="147"/>
      <c r="H62" s="144"/>
    </row>
    <row r="63" spans="1:10" ht="19.5" x14ac:dyDescent="0.15">
      <c r="B63" s="145"/>
      <c r="C63" s="147" t="s">
        <v>63</v>
      </c>
      <c r="H63" s="144"/>
    </row>
    <row r="64" spans="1:10" ht="18" customHeight="1" x14ac:dyDescent="0.15">
      <c r="B64" s="145"/>
      <c r="C64" s="147"/>
      <c r="F64" s="142" t="s">
        <v>67</v>
      </c>
      <c r="H64" s="143"/>
      <c r="I64" s="139" t="s">
        <v>66</v>
      </c>
      <c r="J64" s="181" t="s">
        <v>76</v>
      </c>
    </row>
    <row r="65" spans="1:10" ht="18" customHeight="1" x14ac:dyDescent="0.15">
      <c r="B65" s="145"/>
      <c r="C65" s="147"/>
      <c r="F65" s="142" t="s">
        <v>70</v>
      </c>
      <c r="H65" s="143"/>
      <c r="I65" s="139" t="s">
        <v>66</v>
      </c>
      <c r="J65" s="181" t="s">
        <v>76</v>
      </c>
    </row>
    <row r="66" spans="1:10" ht="18" customHeight="1" x14ac:dyDescent="0.15">
      <c r="B66" s="145"/>
      <c r="C66" s="147"/>
      <c r="F66" s="142" t="s">
        <v>69</v>
      </c>
      <c r="H66" s="143"/>
      <c r="I66" s="139" t="s">
        <v>66</v>
      </c>
      <c r="J66" s="181" t="s">
        <v>76</v>
      </c>
    </row>
    <row r="67" spans="1:10" ht="18" customHeight="1" x14ac:dyDescent="0.15">
      <c r="B67" s="145"/>
      <c r="C67" s="147"/>
      <c r="F67" s="142" t="s">
        <v>68</v>
      </c>
      <c r="H67" s="143"/>
      <c r="I67" s="139" t="s">
        <v>66</v>
      </c>
      <c r="J67" s="181" t="s">
        <v>76</v>
      </c>
    </row>
    <row r="68" spans="1:10" ht="7.5" customHeight="1" x14ac:dyDescent="0.15">
      <c r="B68" s="145"/>
      <c r="C68" s="147"/>
      <c r="H68" s="144"/>
    </row>
    <row r="69" spans="1:10" ht="18" customHeight="1" x14ac:dyDescent="0.15">
      <c r="B69" s="145"/>
      <c r="C69" s="147" t="s">
        <v>158</v>
      </c>
      <c r="H69" s="143"/>
      <c r="I69" s="139" t="s">
        <v>65</v>
      </c>
      <c r="J69" s="181" t="s">
        <v>76</v>
      </c>
    </row>
    <row r="70" spans="1:10" x14ac:dyDescent="0.15">
      <c r="B70" s="149"/>
      <c r="C70" s="141"/>
      <c r="D70" s="141"/>
      <c r="E70" s="141"/>
      <c r="F70" s="141"/>
      <c r="G70" s="141"/>
      <c r="H70" s="141"/>
      <c r="I70" s="141"/>
      <c r="J70" s="141"/>
    </row>
    <row r="71" spans="1:10" ht="6.75" customHeight="1" x14ac:dyDescent="0.15">
      <c r="J71" s="180"/>
    </row>
    <row r="72" spans="1:10" ht="21.75" customHeight="1" x14ac:dyDescent="0.15">
      <c r="A72" s="159">
        <v>6</v>
      </c>
      <c r="B72" s="153"/>
      <c r="C72" s="154" t="str">
        <f>入札金額積算内訳書!B137</f>
        <v>道半送水ポンプ場</v>
      </c>
      <c r="D72" s="155"/>
      <c r="E72" s="155"/>
      <c r="F72" s="155"/>
      <c r="G72" s="155"/>
      <c r="H72" s="155"/>
      <c r="I72" s="155"/>
    </row>
    <row r="73" spans="1:10" x14ac:dyDescent="0.15">
      <c r="B73" s="145"/>
      <c r="C73" s="147"/>
    </row>
    <row r="74" spans="1:10" ht="20.25" customHeight="1" x14ac:dyDescent="0.15">
      <c r="B74" s="145"/>
      <c r="C74" s="148" t="s">
        <v>64</v>
      </c>
      <c r="H74" s="143"/>
      <c r="I74" s="139" t="s">
        <v>65</v>
      </c>
      <c r="J74" s="181" t="s">
        <v>76</v>
      </c>
    </row>
    <row r="75" spans="1:10" ht="9" customHeight="1" x14ac:dyDescent="0.15">
      <c r="B75" s="145"/>
      <c r="C75" s="147"/>
      <c r="H75" s="144"/>
    </row>
    <row r="76" spans="1:10" ht="19.5" x14ac:dyDescent="0.15">
      <c r="B76" s="145"/>
      <c r="C76" s="147" t="s">
        <v>63</v>
      </c>
      <c r="H76" s="144"/>
    </row>
    <row r="77" spans="1:10" ht="18" customHeight="1" x14ac:dyDescent="0.15">
      <c r="B77" s="145"/>
      <c r="C77" s="147"/>
      <c r="F77" s="142" t="s">
        <v>67</v>
      </c>
      <c r="H77" s="143"/>
      <c r="I77" s="139" t="s">
        <v>66</v>
      </c>
      <c r="J77" s="181" t="s">
        <v>76</v>
      </c>
    </row>
    <row r="78" spans="1:10" ht="18" customHeight="1" x14ac:dyDescent="0.15">
      <c r="B78" s="145"/>
      <c r="C78" s="147"/>
      <c r="F78" s="142" t="s">
        <v>70</v>
      </c>
      <c r="H78" s="143"/>
      <c r="I78" s="139" t="s">
        <v>66</v>
      </c>
      <c r="J78" s="181" t="s">
        <v>76</v>
      </c>
    </row>
    <row r="79" spans="1:10" ht="18" customHeight="1" x14ac:dyDescent="0.15">
      <c r="B79" s="145"/>
      <c r="C79" s="147"/>
      <c r="F79" s="142" t="s">
        <v>69</v>
      </c>
      <c r="H79" s="143"/>
      <c r="I79" s="139" t="s">
        <v>66</v>
      </c>
      <c r="J79" s="181" t="s">
        <v>76</v>
      </c>
    </row>
    <row r="80" spans="1:10" ht="18" customHeight="1" x14ac:dyDescent="0.15">
      <c r="B80" s="145"/>
      <c r="C80" s="147"/>
      <c r="F80" s="142" t="s">
        <v>68</v>
      </c>
      <c r="H80" s="143"/>
      <c r="I80" s="139" t="s">
        <v>66</v>
      </c>
      <c r="J80" s="181" t="s">
        <v>76</v>
      </c>
    </row>
    <row r="81" spans="1:10" ht="7.5" customHeight="1" x14ac:dyDescent="0.15">
      <c r="B81" s="145"/>
      <c r="C81" s="147"/>
      <c r="H81" s="144"/>
    </row>
    <row r="82" spans="1:10" ht="18" customHeight="1" x14ac:dyDescent="0.15">
      <c r="B82" s="145"/>
      <c r="C82" s="147" t="s">
        <v>158</v>
      </c>
      <c r="H82" s="143"/>
      <c r="I82" s="139" t="s">
        <v>65</v>
      </c>
      <c r="J82" s="181" t="s">
        <v>76</v>
      </c>
    </row>
    <row r="83" spans="1:10" x14ac:dyDescent="0.15">
      <c r="B83" s="149"/>
      <c r="C83" s="141"/>
      <c r="D83" s="141"/>
      <c r="E83" s="141"/>
      <c r="F83" s="141"/>
      <c r="G83" s="141"/>
      <c r="H83" s="141"/>
      <c r="I83" s="141"/>
      <c r="J83" s="141"/>
    </row>
    <row r="84" spans="1:10" ht="6.75" customHeight="1" x14ac:dyDescent="0.15">
      <c r="J84" s="180"/>
    </row>
    <row r="85" spans="1:10" ht="21.75" customHeight="1" x14ac:dyDescent="0.15">
      <c r="A85" s="159">
        <v>7</v>
      </c>
      <c r="B85" s="153"/>
      <c r="C85" s="154" t="str">
        <f>入札金額積算内訳書!B161</f>
        <v>北山配水所</v>
      </c>
      <c r="D85" s="155"/>
      <c r="E85" s="155"/>
      <c r="F85" s="155"/>
      <c r="G85" s="155"/>
      <c r="H85" s="155"/>
      <c r="I85" s="155"/>
    </row>
    <row r="86" spans="1:10" x14ac:dyDescent="0.15">
      <c r="B86" s="145"/>
      <c r="C86" s="147"/>
    </row>
    <row r="87" spans="1:10" ht="20.25" customHeight="1" x14ac:dyDescent="0.15">
      <c r="B87" s="145"/>
      <c r="C87" s="148" t="s">
        <v>64</v>
      </c>
      <c r="H87" s="143"/>
      <c r="I87" s="139" t="s">
        <v>65</v>
      </c>
      <c r="J87" s="181" t="s">
        <v>76</v>
      </c>
    </row>
    <row r="88" spans="1:10" ht="9" customHeight="1" x14ac:dyDescent="0.15">
      <c r="B88" s="145"/>
      <c r="C88" s="147"/>
      <c r="H88" s="144"/>
    </row>
    <row r="89" spans="1:10" ht="19.5" x14ac:dyDescent="0.15">
      <c r="B89" s="145"/>
      <c r="C89" s="147" t="s">
        <v>63</v>
      </c>
      <c r="H89" s="144"/>
    </row>
    <row r="90" spans="1:10" ht="18" customHeight="1" x14ac:dyDescent="0.15">
      <c r="B90" s="145"/>
      <c r="C90" s="147"/>
      <c r="F90" s="142" t="s">
        <v>67</v>
      </c>
      <c r="H90" s="143"/>
      <c r="I90" s="139" t="s">
        <v>66</v>
      </c>
      <c r="J90" s="181" t="s">
        <v>76</v>
      </c>
    </row>
    <row r="91" spans="1:10" ht="18" customHeight="1" x14ac:dyDescent="0.15">
      <c r="B91" s="145"/>
      <c r="C91" s="147"/>
      <c r="F91" s="142" t="s">
        <v>70</v>
      </c>
      <c r="H91" s="143"/>
      <c r="I91" s="139" t="s">
        <v>66</v>
      </c>
      <c r="J91" s="181" t="s">
        <v>76</v>
      </c>
    </row>
    <row r="92" spans="1:10" ht="18" customHeight="1" x14ac:dyDescent="0.15">
      <c r="B92" s="145"/>
      <c r="C92" s="147"/>
      <c r="F92" s="142" t="s">
        <v>69</v>
      </c>
      <c r="H92" s="143"/>
      <c r="I92" s="139" t="s">
        <v>66</v>
      </c>
      <c r="J92" s="181" t="s">
        <v>76</v>
      </c>
    </row>
    <row r="93" spans="1:10" ht="18" customHeight="1" x14ac:dyDescent="0.15">
      <c r="B93" s="145"/>
      <c r="C93" s="147"/>
      <c r="F93" s="142" t="s">
        <v>68</v>
      </c>
      <c r="H93" s="143"/>
      <c r="I93" s="139" t="s">
        <v>66</v>
      </c>
      <c r="J93" s="181" t="s">
        <v>76</v>
      </c>
    </row>
    <row r="94" spans="1:10" ht="7.5" customHeight="1" x14ac:dyDescent="0.15">
      <c r="B94" s="145"/>
      <c r="C94" s="147"/>
      <c r="H94" s="144"/>
    </row>
    <row r="95" spans="1:10" ht="18" customHeight="1" x14ac:dyDescent="0.15">
      <c r="B95" s="145"/>
      <c r="C95" s="147" t="s">
        <v>158</v>
      </c>
      <c r="H95" s="143"/>
      <c r="I95" s="139" t="s">
        <v>65</v>
      </c>
      <c r="J95" s="181" t="s">
        <v>76</v>
      </c>
    </row>
    <row r="96" spans="1:10" x14ac:dyDescent="0.15">
      <c r="B96" s="149"/>
      <c r="C96" s="141"/>
      <c r="D96" s="141"/>
      <c r="E96" s="141"/>
      <c r="F96" s="141"/>
      <c r="G96" s="141"/>
      <c r="H96" s="141"/>
      <c r="I96" s="141"/>
      <c r="J96" s="141"/>
    </row>
    <row r="97" spans="1:10" ht="6.75" customHeight="1" x14ac:dyDescent="0.15">
      <c r="J97" s="180"/>
    </row>
    <row r="98" spans="1:10" ht="21.75" customHeight="1" x14ac:dyDescent="0.15">
      <c r="A98" s="159">
        <v>8</v>
      </c>
      <c r="B98" s="153"/>
      <c r="C98" s="154" t="str">
        <f>入札金額積算内訳書!B188</f>
        <v>馬場中継送水ポンプ場</v>
      </c>
      <c r="D98" s="155"/>
      <c r="E98" s="155"/>
      <c r="F98" s="155"/>
      <c r="G98" s="155"/>
      <c r="H98" s="155"/>
      <c r="I98" s="155"/>
    </row>
    <row r="99" spans="1:10" x14ac:dyDescent="0.15">
      <c r="B99" s="145"/>
      <c r="C99" s="147"/>
    </row>
    <row r="100" spans="1:10" ht="20.25" customHeight="1" x14ac:dyDescent="0.15">
      <c r="B100" s="145"/>
      <c r="C100" s="148" t="s">
        <v>64</v>
      </c>
      <c r="H100" s="143"/>
      <c r="I100" s="139" t="s">
        <v>65</v>
      </c>
      <c r="J100" s="181" t="s">
        <v>76</v>
      </c>
    </row>
    <row r="101" spans="1:10" ht="9" customHeight="1" x14ac:dyDescent="0.15">
      <c r="B101" s="145"/>
      <c r="C101" s="147"/>
      <c r="H101" s="144"/>
    </row>
    <row r="102" spans="1:10" ht="19.5" x14ac:dyDescent="0.15">
      <c r="B102" s="145"/>
      <c r="C102" s="147" t="s">
        <v>63</v>
      </c>
      <c r="H102" s="144"/>
    </row>
    <row r="103" spans="1:10" ht="18" customHeight="1" x14ac:dyDescent="0.15">
      <c r="B103" s="145"/>
      <c r="C103" s="147"/>
      <c r="F103" s="142" t="s">
        <v>67</v>
      </c>
      <c r="H103" s="143"/>
      <c r="I103" s="139" t="s">
        <v>66</v>
      </c>
      <c r="J103" s="181" t="s">
        <v>76</v>
      </c>
    </row>
    <row r="104" spans="1:10" ht="18" customHeight="1" x14ac:dyDescent="0.15">
      <c r="B104" s="145"/>
      <c r="C104" s="147"/>
      <c r="F104" s="142" t="s">
        <v>70</v>
      </c>
      <c r="H104" s="143"/>
      <c r="I104" s="139" t="s">
        <v>66</v>
      </c>
      <c r="J104" s="181" t="s">
        <v>76</v>
      </c>
    </row>
    <row r="105" spans="1:10" ht="18" customHeight="1" x14ac:dyDescent="0.15">
      <c r="B105" s="145"/>
      <c r="C105" s="147"/>
      <c r="F105" s="142" t="s">
        <v>69</v>
      </c>
      <c r="H105" s="143"/>
      <c r="I105" s="139" t="s">
        <v>66</v>
      </c>
      <c r="J105" s="181" t="s">
        <v>76</v>
      </c>
    </row>
    <row r="106" spans="1:10" ht="18" customHeight="1" x14ac:dyDescent="0.15">
      <c r="B106" s="145"/>
      <c r="C106" s="147"/>
      <c r="F106" s="142" t="s">
        <v>68</v>
      </c>
      <c r="H106" s="143"/>
      <c r="I106" s="139" t="s">
        <v>66</v>
      </c>
      <c r="J106" s="181" t="s">
        <v>76</v>
      </c>
    </row>
    <row r="107" spans="1:10" ht="7.5" customHeight="1" x14ac:dyDescent="0.15">
      <c r="B107" s="145"/>
      <c r="C107" s="147"/>
      <c r="H107" s="144"/>
    </row>
    <row r="108" spans="1:10" ht="18" customHeight="1" x14ac:dyDescent="0.15">
      <c r="B108" s="145"/>
      <c r="C108" s="147" t="s">
        <v>158</v>
      </c>
      <c r="H108" s="143"/>
      <c r="I108" s="139" t="s">
        <v>65</v>
      </c>
      <c r="J108" s="181" t="s">
        <v>76</v>
      </c>
    </row>
    <row r="109" spans="1:10" x14ac:dyDescent="0.15">
      <c r="B109" s="149"/>
      <c r="C109" s="141"/>
      <c r="D109" s="141"/>
      <c r="E109" s="141"/>
      <c r="F109" s="141"/>
      <c r="G109" s="141"/>
      <c r="H109" s="141"/>
      <c r="I109" s="141"/>
      <c r="J109" s="141"/>
    </row>
  </sheetData>
  <phoneticPr fontId="6"/>
  <printOptions horizontalCentered="1"/>
  <pageMargins left="1.1023622047244095" right="0.31496062992125984" top="0.55118110236220474" bottom="0.55118110236220474" header="0.19685039370078741" footer="0.19685039370078741"/>
  <pageSetup paperSize="9" scale="83" orientation="portrait" r:id="rId1"/>
  <rowBreaks count="1" manualBreakCount="1">
    <brk id="5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19</vt:i4>
      </vt:variant>
    </vt:vector>
  </HeadingPairs>
  <TitlesOfParts>
    <vt:vector size="21" baseType="lpstr">
      <vt:lpstr>入札金額積算内訳書</vt:lpstr>
      <vt:lpstr>契約書明細</vt:lpstr>
      <vt:lpstr>契約書明細!Print_Area</vt:lpstr>
      <vt:lpstr>入札金額積算内訳書!Print_Area</vt:lpstr>
      <vt:lpstr>契約書明細!Print_Titles</vt:lpstr>
      <vt:lpstr>単価＿施設1</vt:lpstr>
      <vt:lpstr>単価＿施設2</vt:lpstr>
      <vt:lpstr>単価＿施設3</vt:lpstr>
      <vt:lpstr>単価＿施設4</vt:lpstr>
      <vt:lpstr>単価＿施設5</vt:lpstr>
      <vt:lpstr>単価＿施設7</vt:lpstr>
      <vt:lpstr>単価＿施設8</vt:lpstr>
      <vt:lpstr>単価＿施設9</vt:lpstr>
      <vt:lpstr>電力量＿施設1</vt:lpstr>
      <vt:lpstr>電力量＿施設2</vt:lpstr>
      <vt:lpstr>電力量＿施設3</vt:lpstr>
      <vt:lpstr>電力量＿施設4</vt:lpstr>
      <vt:lpstr>電力量＿施設5</vt:lpstr>
      <vt:lpstr>電力量＿施設7</vt:lpstr>
      <vt:lpstr>電力量＿施設8</vt:lpstr>
      <vt:lpstr>電力量＿施設9</vt:lpstr>
    </vt:vector>
  </TitlesOfParts>
  <Company>仙台市水道局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管財荒川</dc:creator>
  <cp:lastModifiedBy>松枝　宇史</cp:lastModifiedBy>
  <cp:lastPrinted>2026-05-27T02:45:42Z</cp:lastPrinted>
  <dcterms:created xsi:type="dcterms:W3CDTF">2012-05-21T05:56:21Z</dcterms:created>
  <dcterms:modified xsi:type="dcterms:W3CDTF">2026-05-27T02:45:53Z</dcterms:modified>
</cp:coreProperties>
</file>